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tehvs18\Documents\HOSPITAL\DVIGALA\3. RAZPIS\popravki popisov\"/>
    </mc:Choice>
  </mc:AlternateContent>
  <bookViews>
    <workbookView xWindow="-15" yWindow="-15" windowWidth="28830" windowHeight="11595"/>
  </bookViews>
  <sheets>
    <sheet name="rekapitulacija DVIGALA HOSPITAL" sheetId="1" r:id="rId1"/>
    <sheet name="Splošno" sheetId="8" r:id="rId2"/>
    <sheet name="IV. GO dela ostalo in STROJNICA" sheetId="10" r:id="rId3"/>
    <sheet name="V. El. Inštalacije" sheetId="18" r:id="rId4"/>
    <sheet name="VI. Hlajenje" sheetId="9" r:id="rId5"/>
    <sheet name="VII. Dokumentacija" sheetId="7" r:id="rId6"/>
  </sheets>
  <definedNames>
    <definedName name="_xlnm.Print_Area" localSheetId="2">'IV. GO dela ostalo in STROJNICA'!$A$1:$F$251</definedName>
    <definedName name="_xlnm.Print_Area" localSheetId="0">'rekapitulacija DVIGALA HOSPITAL'!$A$1:$D$20</definedName>
    <definedName name="_xlnm.Print_Area" localSheetId="3">'V. El. Inštalacije'!$A$1:$G$552</definedName>
    <definedName name="_xlnm.Print_Area" localSheetId="4">'VI. Hlajenje'!$A$1:$F$30</definedName>
    <definedName name="Z_304FC4AE_F010_433C_927B_C57B0EF92030_.wvu.PrintArea" localSheetId="0" hidden="1">'rekapitulacija DVIGALA HOSPITAL'!$A$1:$D$20</definedName>
    <definedName name="Z_8D7D9D4E_BAAC_4143_BD84_0A4557549DB0_.wvu.PrintArea" localSheetId="0" hidden="1">'rekapitulacija DVIGALA HOSPITAL'!$A$1:$D$20</definedName>
    <definedName name="Z_AD1411B7_9A92_4ED8_AEA5_C82F919F9E0A_.wvu.PrintArea" localSheetId="0" hidden="1">'rekapitulacija DVIGALA HOSPITAL'!$A$1:$D$20</definedName>
    <definedName name="Z_BD68833A_EA0E_4D68_A57B_EE2C6FFA1345_.wvu.PrintArea" localSheetId="0" hidden="1">'rekapitulacija DVIGALA HOSPITAL'!$A$1:$D$20</definedName>
  </definedNames>
  <calcPr calcId="162913"/>
  <customWorkbookViews>
    <customWorkbookView name="Denis Kegl - Personal View" guid="{AD1411B7-9A92-4ED8-AEA5-C82F919F9E0A}" mergeInterval="0" personalView="1" maximized="1" xWindow="1" yWindow="1" windowWidth="1680" windowHeight="829" activeSheetId="7"/>
    <customWorkbookView name="tehvs101 – Osebni pogled" guid="{8D7D9D4E-BAAC-4143-BD84-0A4557549DB0}" mergeInterval="0" personalView="1" maximized="1" xWindow="-8" yWindow="-8" windowWidth="1696" windowHeight="1026" activeSheetId="3"/>
    <customWorkbookView name="Ivan Božič – Osebni pogled" guid="{304FC4AE-F010-433C-927B-C57B0EF92030}" mergeInterval="0" personalView="1" xWindow="5" yWindow="24" windowWidth="1910" windowHeight="742" activeSheetId="3" showComments="commIndAndComment"/>
    <customWorkbookView name="tehvs18 – Osebni pogled" guid="{BD68833A-EA0E-4D68-A57B-EE2C6FFA1345}" mergeInterval="0" personalView="1" maximized="1" xWindow="-8" yWindow="-8" windowWidth="1936" windowHeight="1176" activeSheetId="4"/>
  </customWorkbookViews>
</workbook>
</file>

<file path=xl/calcChain.xml><?xml version="1.0" encoding="utf-8"?>
<calcChain xmlns="http://schemas.openxmlformats.org/spreadsheetml/2006/main">
  <c r="G519" i="18" l="1"/>
  <c r="G516" i="18"/>
  <c r="G512" i="18"/>
  <c r="G511" i="18"/>
  <c r="G510" i="18"/>
  <c r="G507" i="18"/>
  <c r="G505" i="18"/>
  <c r="G503" i="18"/>
  <c r="G501" i="18"/>
  <c r="G490" i="18"/>
  <c r="G488" i="18"/>
  <c r="G485" i="18"/>
  <c r="G482" i="18"/>
  <c r="G478" i="18"/>
  <c r="G476" i="18"/>
  <c r="G474" i="18"/>
  <c r="G472" i="18"/>
  <c r="G470" i="18"/>
  <c r="G468" i="18"/>
  <c r="G448" i="18"/>
  <c r="G436" i="18"/>
  <c r="G435" i="18"/>
  <c r="G434" i="18"/>
  <c r="G432" i="18"/>
  <c r="G430" i="18"/>
  <c r="G428" i="18"/>
  <c r="G426" i="18"/>
  <c r="G424" i="18"/>
  <c r="G422" i="18"/>
  <c r="G418" i="18"/>
  <c r="G416" i="18"/>
  <c r="G414" i="18"/>
  <c r="G412" i="18"/>
  <c r="G409" i="18"/>
  <c r="G407" i="18"/>
  <c r="G404" i="18"/>
  <c r="G402" i="18"/>
  <c r="G401" i="18"/>
  <c r="G392" i="18"/>
  <c r="G390" i="18"/>
  <c r="G388" i="18"/>
  <c r="G385" i="18"/>
  <c r="G382" i="18"/>
  <c r="G380" i="18"/>
  <c r="G379" i="18"/>
  <c r="G376" i="18"/>
  <c r="G373" i="18"/>
  <c r="G372" i="18"/>
  <c r="G369" i="18"/>
  <c r="G367" i="18"/>
  <c r="G365" i="18"/>
  <c r="G363" i="18"/>
  <c r="G362" i="18"/>
  <c r="G358" i="18"/>
  <c r="G355" i="18"/>
  <c r="G353" i="18"/>
  <c r="G351" i="18"/>
  <c r="G349" i="18"/>
  <c r="G348" i="18"/>
  <c r="G347" i="18"/>
  <c r="G346" i="18"/>
  <c r="G345" i="18"/>
  <c r="G341" i="18"/>
  <c r="G340" i="18"/>
  <c r="G339" i="18"/>
  <c r="G338" i="18"/>
  <c r="G337" i="18"/>
  <c r="G336" i="18"/>
  <c r="G335" i="18"/>
  <c r="G334" i="18"/>
  <c r="G333" i="18"/>
  <c r="G332" i="18"/>
  <c r="G331" i="18"/>
  <c r="G330" i="18"/>
  <c r="G329" i="18"/>
  <c r="G328" i="18"/>
  <c r="G327" i="18"/>
  <c r="G326" i="18"/>
  <c r="G325" i="18"/>
  <c r="G324" i="18"/>
  <c r="G323" i="18"/>
  <c r="G322" i="18"/>
  <c r="G319" i="18"/>
  <c r="G305" i="18"/>
  <c r="G284" i="18"/>
  <c r="G259" i="18"/>
  <c r="G239" i="18"/>
  <c r="G219" i="18"/>
  <c r="G217" i="18"/>
  <c r="G187" i="18"/>
  <c r="G186" i="18"/>
  <c r="G184" i="18"/>
  <c r="G181" i="18"/>
  <c r="G179" i="18"/>
  <c r="G177" i="18"/>
  <c r="G175" i="18"/>
  <c r="G172" i="18"/>
  <c r="G170" i="18"/>
  <c r="G168" i="18"/>
  <c r="G166" i="18"/>
  <c r="G165" i="18"/>
  <c r="G164" i="18"/>
  <c r="G161" i="18"/>
  <c r="G160" i="18"/>
  <c r="G159" i="18"/>
  <c r="G158" i="18"/>
  <c r="G155" i="18"/>
  <c r="G153" i="18"/>
  <c r="G151" i="18"/>
  <c r="G149" i="18"/>
  <c r="G147" i="18"/>
  <c r="G146" i="18"/>
  <c r="G145" i="18"/>
  <c r="G142" i="18"/>
  <c r="G141" i="18"/>
  <c r="G139" i="18"/>
  <c r="G137" i="18"/>
  <c r="G132" i="18"/>
  <c r="G131" i="18"/>
  <c r="G130" i="18"/>
  <c r="G129" i="18"/>
  <c r="G128" i="18"/>
  <c r="G127" i="18"/>
  <c r="G126" i="18"/>
  <c r="G117" i="18"/>
  <c r="G107" i="18"/>
  <c r="G103" i="18"/>
  <c r="G102" i="18"/>
  <c r="G101" i="18"/>
  <c r="G100" i="18"/>
  <c r="G97" i="18"/>
  <c r="G96" i="18"/>
  <c r="G95" i="18"/>
  <c r="G92" i="18"/>
  <c r="G89" i="18"/>
  <c r="G86" i="18"/>
  <c r="G84" i="18"/>
  <c r="G81" i="18"/>
  <c r="G79" i="18"/>
  <c r="G77" i="18"/>
  <c r="G76" i="18"/>
  <c r="G75" i="18"/>
  <c r="G74" i="18"/>
  <c r="G73" i="18"/>
  <c r="G70" i="18"/>
  <c r="G69" i="18"/>
  <c r="G68" i="18"/>
  <c r="G65" i="18"/>
  <c r="G63" i="18"/>
  <c r="G62" i="18"/>
  <c r="G58" i="18"/>
  <c r="G56" i="18"/>
  <c r="G54" i="18"/>
  <c r="G53" i="18"/>
  <c r="G51" i="18"/>
  <c r="G49" i="18"/>
  <c r="G46" i="18"/>
  <c r="G45" i="18"/>
  <c r="G44" i="18"/>
  <c r="G43" i="18"/>
  <c r="G42" i="18"/>
  <c r="G41" i="18"/>
  <c r="G40" i="18"/>
  <c r="G39" i="18"/>
  <c r="G38" i="18"/>
  <c r="G37" i="18"/>
  <c r="G36" i="18"/>
  <c r="G33" i="18"/>
  <c r="G31" i="18"/>
  <c r="G29" i="18"/>
  <c r="G27" i="18"/>
  <c r="G24" i="18"/>
  <c r="G20" i="18"/>
  <c r="G17" i="18"/>
  <c r="G13" i="18"/>
  <c r="G309" i="18" l="1"/>
  <c r="G539" i="18" s="1"/>
  <c r="G521" i="18"/>
  <c r="G549" i="18" s="1"/>
  <c r="G438" i="18"/>
  <c r="G440" i="18" s="1"/>
  <c r="G545" i="18" s="1"/>
  <c r="G342" i="18"/>
  <c r="G394" i="18" s="1"/>
  <c r="G395" i="18" s="1"/>
  <c r="G543" i="18" s="1"/>
  <c r="G190" i="18"/>
  <c r="G192" i="18" s="1"/>
  <c r="G537" i="18" s="1"/>
  <c r="G551" i="18" l="1"/>
  <c r="B6" i="1" s="1"/>
  <c r="F223" i="10" l="1"/>
  <c r="F131" i="10" l="1"/>
  <c r="F143" i="10"/>
  <c r="F142" i="10"/>
  <c r="F141" i="10"/>
  <c r="F140" i="10"/>
  <c r="F139" i="10"/>
  <c r="F138" i="10"/>
  <c r="F137" i="10"/>
  <c r="F134" i="10"/>
  <c r="F220" i="10"/>
  <c r="F218" i="10"/>
  <c r="F145" i="10" l="1"/>
  <c r="F147" i="10" s="1"/>
  <c r="E243" i="10" l="1"/>
  <c r="F243" i="10"/>
  <c r="F27" i="9" l="1"/>
  <c r="B7" i="1" s="1"/>
  <c r="C7" i="1" l="1"/>
  <c r="F215" i="10"/>
  <c r="F213" i="10"/>
  <c r="F211" i="10"/>
  <c r="F193" i="10"/>
  <c r="F199" i="10" s="1"/>
  <c r="F173" i="10"/>
  <c r="F171" i="10"/>
  <c r="F168" i="10"/>
  <c r="F159" i="10"/>
  <c r="F120" i="10"/>
  <c r="F117" i="10"/>
  <c r="F114" i="10"/>
  <c r="F108" i="10"/>
  <c r="F106" i="10"/>
  <c r="F102" i="10"/>
  <c r="F79" i="10"/>
  <c r="F78" i="10"/>
  <c r="F77" i="10"/>
  <c r="F76" i="10"/>
  <c r="F70" i="10"/>
  <c r="F65" i="10"/>
  <c r="F62" i="10"/>
  <c r="F61" i="10"/>
  <c r="F57" i="10"/>
  <c r="F53" i="10"/>
  <c r="F51" i="10"/>
  <c r="F43" i="10"/>
  <c r="F40" i="10"/>
  <c r="F38" i="10"/>
  <c r="F34" i="10"/>
  <c r="F30" i="10"/>
  <c r="F26" i="10"/>
  <c r="F23" i="10"/>
  <c r="F20" i="10"/>
  <c r="F15" i="10"/>
  <c r="F9" i="10"/>
  <c r="F225" i="10" l="1"/>
  <c r="F246" i="10" s="1"/>
  <c r="F175" i="10"/>
  <c r="F177" i="10" s="1"/>
  <c r="F123" i="10"/>
  <c r="F245" i="10"/>
  <c r="E245" i="10"/>
  <c r="F84" i="10"/>
  <c r="F87" i="10" s="1"/>
  <c r="F45" i="10"/>
  <c r="F47" i="10" s="1"/>
  <c r="F244" i="10" l="1"/>
  <c r="E244" i="10"/>
  <c r="F228" i="10"/>
  <c r="E246" i="10"/>
  <c r="F235" i="10"/>
  <c r="E235" i="10"/>
  <c r="F90" i="10"/>
  <c r="F236" i="10"/>
  <c r="E236" i="10"/>
  <c r="E242" i="10"/>
  <c r="F242" i="10"/>
  <c r="F248" i="10" l="1"/>
  <c r="E248" i="10"/>
  <c r="F238" i="10"/>
  <c r="E238" i="10"/>
  <c r="F251" i="10" l="1"/>
  <c r="E251" i="10"/>
  <c r="B5" i="1" s="1"/>
  <c r="C5" i="1" l="1"/>
  <c r="C6" i="1"/>
  <c r="B8" i="1" l="1"/>
  <c r="C8" i="1" s="1"/>
  <c r="C10" i="1" l="1"/>
  <c r="B10" i="1"/>
</calcChain>
</file>

<file path=xl/sharedStrings.xml><?xml version="1.0" encoding="utf-8"?>
<sst xmlns="http://schemas.openxmlformats.org/spreadsheetml/2006/main" count="1157" uniqueCount="657">
  <si>
    <t>4.</t>
  </si>
  <si>
    <t>I.</t>
  </si>
  <si>
    <t>1.</t>
  </si>
  <si>
    <t>2.</t>
  </si>
  <si>
    <t>3.</t>
  </si>
  <si>
    <t>5.</t>
  </si>
  <si>
    <t>7.</t>
  </si>
  <si>
    <t>8.</t>
  </si>
  <si>
    <t>skupaj</t>
  </si>
  <si>
    <t>9.</t>
  </si>
  <si>
    <t>11.</t>
  </si>
  <si>
    <t>Postavka</t>
  </si>
  <si>
    <t>Vrednost brez DDV</t>
  </si>
  <si>
    <t>Vrednost z DDV</t>
  </si>
  <si>
    <t>6.</t>
  </si>
  <si>
    <t>10.</t>
  </si>
  <si>
    <t>II.</t>
  </si>
  <si>
    <t>m</t>
  </si>
  <si>
    <t>o   Dobava in sprotna zamenjava vlažnih krp za preprečevanje širjenja umazanije po čistih hodnikih, ki niso predmet zamenjave tlaka. Umazane krpe je potrebno odpeljati in zamenjati s čistimi mokrimi krpami skladno z zahtevami SPOBO. 1 kpl</t>
  </si>
  <si>
    <t>o   Dobava, izdelava, končna demontaža in vmesne prestavitve (glede na faznost del) premične stenske zaščitne pregrade na hodniku iz gipskartonskih plošč in PVC folije (ali bandažirano (preprečevanje širjenja prahu). Stensko pregrado oziroma pocinkane profile se ne sme vijačiti na tla, strop in stene, v kolikor pride do poškodbe tal, stropa in stene mora izvajalec na lastne stroške poškodbe popraviti. 1 kpl</t>
  </si>
  <si>
    <t>o   Dobava, izdelava, končna demontaža in vmesne prestavitve (glede na faznost del) premične stenske pregrade na hodniku iz gipskartonskih plošč in PVC folije (namesto PVC folije lahko tudi bandažirano (preprečevanje širjenja prahu) z pri prehodu vgrajenim vratnim krilom ali obojestransko dvojno zaporo iz folije. Stensko pregrado oziroma pocinkane profile se ne sme vijačiti na tla, strop in stene, v kolikor pride do poškodbe tal, stropa in stene mora izvajalec na lastne stroške poškodbe popraviti. 1 kpl</t>
  </si>
  <si>
    <t>o   Izdelava protiprašne zaščite opreme, luči, anemostatov, instalacijskih kanalov in podobno s PVC folijo. 1 kpl</t>
  </si>
  <si>
    <t>Ponudnik mora v ceni upoštevati tudi naslednje:</t>
  </si>
  <si>
    <t>Potrdilo o brezhibnem delovanju vgrajenega sistema aktivne požarne zaščite je treba pridobiti za vsako vrsto vgrajenega sistema aktivne požarne zaščite iz prvega odstavka tega člena.</t>
  </si>
  <si>
    <r>
      <t>o</t>
    </r>
    <r>
      <rPr>
        <sz val="7"/>
        <rFont val="Arial Narrow"/>
        <family val="2"/>
        <charset val="238"/>
      </rPr>
      <t xml:space="preserve">   </t>
    </r>
    <r>
      <rPr>
        <sz val="11"/>
        <rFont val="Arial Narrow"/>
        <family val="2"/>
        <charset val="238"/>
      </rPr>
      <t xml:space="preserve">Izvajalec mora pred izvedbo posameznih del dostaviti vse potrebne delavniške in tehnološke načrte, električne sheme v kolikor niso natančneje definirane v projektu, protokole preizkušanj, itd…(za potrditev nadzora). </t>
    </r>
    <r>
      <rPr>
        <sz val="12"/>
        <rFont val="Arial Narrow"/>
        <family val="2"/>
        <charset val="238"/>
      </rPr>
      <t>Izvajanje na objektu se lahko začne s podpisom nadzora oziroma projektanta.</t>
    </r>
  </si>
  <si>
    <r>
      <t>o</t>
    </r>
    <r>
      <rPr>
        <sz val="7"/>
        <rFont val="Arial Narrow"/>
        <family val="2"/>
        <charset val="238"/>
      </rPr>
      <t xml:space="preserve">   </t>
    </r>
    <r>
      <rPr>
        <sz val="11"/>
        <rFont val="Arial Narrow"/>
        <family val="2"/>
        <charset val="238"/>
      </rPr>
      <t>Vse zaščite za preprečevanje in obvladovanje bolnišničnih okužb so strošek izvajalca in morajo biti vključeni v pogodbeno ceno.</t>
    </r>
  </si>
  <si>
    <r>
      <t>o</t>
    </r>
    <r>
      <rPr>
        <sz val="7"/>
        <rFont val="Arial Narrow"/>
        <family val="2"/>
        <charset val="238"/>
      </rPr>
      <t xml:space="preserve">   </t>
    </r>
    <r>
      <rPr>
        <sz val="11"/>
        <rFont val="Arial Narrow"/>
        <family val="2"/>
        <charset val="238"/>
      </rPr>
      <t>Izvajalec mora do primopredaje poskrbeti za fizično zaščito in zaščito pred krajo za vso dobavljeno opremo in material.</t>
    </r>
  </si>
  <si>
    <r>
      <t>o</t>
    </r>
    <r>
      <rPr>
        <sz val="7"/>
        <rFont val="Arial Narrow"/>
        <family val="2"/>
        <charset val="238"/>
      </rPr>
      <t xml:space="preserve">   </t>
    </r>
    <r>
      <rPr>
        <sz val="11"/>
        <rFont val="Arial Narrow"/>
        <family val="2"/>
        <charset val="238"/>
      </rPr>
      <t>Izvajalec mora uporabnika o vseh delih, ki se tičejo sodelovanja uporabnika, obvestiti vsaj 3 delovne dni pred začetkom teh del oziroma toliko dni prej, kolikor je za tako vrsto dela potrebna priprava uporabnika (usklajevanje pri terminskih planih z navedbo nosilcev nalog, tabele, itd…).</t>
    </r>
  </si>
  <si>
    <r>
      <t>o</t>
    </r>
    <r>
      <rPr>
        <sz val="7"/>
        <rFont val="Arial Narrow"/>
        <family val="2"/>
        <charset val="238"/>
      </rPr>
      <t xml:space="preserve">   </t>
    </r>
    <r>
      <rPr>
        <sz val="11"/>
        <rFont val="Arial Narrow"/>
        <family val="2"/>
        <charset val="238"/>
      </rPr>
      <t>Vgradijo se lahko samo proizvodi, katere je predhodno s podpisom potrdil projektant.</t>
    </r>
  </si>
  <si>
    <r>
      <t>o</t>
    </r>
    <r>
      <rPr>
        <sz val="7"/>
        <rFont val="Arial Narrow"/>
        <family val="2"/>
        <charset val="238"/>
      </rPr>
      <t xml:space="preserve">   </t>
    </r>
    <r>
      <rPr>
        <sz val="11"/>
        <rFont val="Arial Narrow"/>
        <family val="2"/>
        <charset val="238"/>
      </rPr>
      <t>Izvajalec mora za naročnikovo opremo, ki jo mora izključiti ali odstraniti za izvedbo projekta oziroma investicije, pridobiti soglasje od naročnika. Stroški za ponovne zagone, montaže in vzpostavitve te opreme v funkcionalno obratovanje (kalibracija, uravnoteženje, nastavitve, itd…) morajo biti vključeni v pogodbeno ceno, ne glede na to, da dela eksplicitno niso zajeta v pogodbenih postavkah oziroma popisih del.</t>
    </r>
  </si>
  <si>
    <r>
      <t>o</t>
    </r>
    <r>
      <rPr>
        <sz val="7"/>
        <rFont val="Arial Narrow"/>
        <family val="2"/>
        <charset val="238"/>
      </rPr>
      <t xml:space="preserve">   </t>
    </r>
    <r>
      <rPr>
        <sz val="11"/>
        <rFont val="Arial Narrow"/>
        <family val="2"/>
        <charset val="238"/>
      </rPr>
      <t>Vsi stroški električne energije, vode, plinov in ostalih energentov v času izvajanja projekta do primopredaje so strošek izvajalca.</t>
    </r>
  </si>
  <si>
    <r>
      <t>o</t>
    </r>
    <r>
      <rPr>
        <sz val="7"/>
        <rFont val="Arial Narrow"/>
        <family val="2"/>
        <charset val="238"/>
      </rPr>
      <t xml:space="preserve">   </t>
    </r>
    <r>
      <rPr>
        <sz val="11"/>
        <rFont val="Arial Narrow"/>
        <family val="2"/>
        <charset val="238"/>
      </rPr>
      <t>Izvajalec oziroma ponudnik mora pred izvedbo, glede na opremo, ki jo nudi, prilagoditi oziroma popraviti PZI dokumentacijo na svoje lastne stroške. Popravki PZI dokumentacije morajo obsegati tudi vse elemente oziroma območja gradbeno obrtniških in inštalacijskih del ter tehnologije na katere ima izbrana oprema direktni ali posredno vpliv. Vse za funkcionalno delovanje in za validacijo oz uporabo dvigal.</t>
    </r>
  </si>
  <si>
    <t>Sestavni del posameznega vgrajenega sistema aktivne požarne zaščite iz prejšnjega odstavka je lahko tudi krmiljenje avtomatske opreme, sistemov in elementov za požarno zaščito (požarna vrata, vdeblokade vrat, požarne lopute in druge podobne naprave) ali drugih elementov v povezavi s sistemom ter daljinski prenos signala do sprejemnika, naprave za oskrbo z električno energijo, ki služijo za pogon naprav in opreme za požarno zaščito.</t>
  </si>
  <si>
    <t xml:space="preserve">o  naprave za požarno vodno hlajenje s polivanjem ali škropljenjem; </t>
  </si>
  <si>
    <t xml:space="preserve">o  sistemi za odkrivanje in javljanje požara ter alarmiranje; </t>
  </si>
  <si>
    <t xml:space="preserve">o  avtomatski sistemi za nadzor nad dimom in produkti zgorevanja ter odvod dima in toplote; </t>
  </si>
  <si>
    <t>o  varnostna razsvetljava v jašku dvigala;</t>
  </si>
  <si>
    <t xml:space="preserve">o  naprave in oprema, ki služi za pogon in krmiljenje evakuacijskih, požarnih ali gasilskih dvigal; </t>
  </si>
  <si>
    <t>o  drugi vgrajeni sistemi aktivne požarne zaščite, če so ti zakonsko določeni,</t>
  </si>
  <si>
    <t>Upoštevati zahteve za sisteme aktivne požarne zaščite skladno s pravilnikom:</t>
  </si>
  <si>
    <t>Enotna cena mora vsebovati tudi:</t>
  </si>
  <si>
    <r>
      <t>o</t>
    </r>
    <r>
      <rPr>
        <sz val="7"/>
        <rFont val="Arial Narrow"/>
        <family val="2"/>
        <charset val="238"/>
      </rPr>
      <t xml:space="preserve">   </t>
    </r>
    <r>
      <rPr>
        <sz val="11"/>
        <rFont val="Arial Narrow"/>
        <family val="2"/>
        <charset val="238"/>
      </rPr>
      <t>Vse potrebne izračune,</t>
    </r>
  </si>
  <si>
    <r>
      <t>o</t>
    </r>
    <r>
      <rPr>
        <sz val="7"/>
        <rFont val="Arial Narrow"/>
        <family val="2"/>
        <charset val="238"/>
      </rPr>
      <t xml:space="preserve">   </t>
    </r>
    <r>
      <rPr>
        <sz val="11"/>
        <rFont val="Arial Narrow"/>
        <family val="2"/>
        <charset val="238"/>
      </rPr>
      <t>Vse potrebne transporte (notranje in zunanje),</t>
    </r>
  </si>
  <si>
    <r>
      <t>o</t>
    </r>
    <r>
      <rPr>
        <sz val="7"/>
        <rFont val="Arial Narrow"/>
        <family val="2"/>
        <charset val="238"/>
      </rPr>
      <t xml:space="preserve">   </t>
    </r>
    <r>
      <rPr>
        <sz val="11"/>
        <rFont val="Arial Narrow"/>
        <family val="2"/>
        <charset val="238"/>
      </rPr>
      <t>Vsa potrebna sredstva za vgrajevanje na objektu kot so lestve, odri in podobno,</t>
    </r>
  </si>
  <si>
    <r>
      <t>o</t>
    </r>
    <r>
      <rPr>
        <sz val="7"/>
        <rFont val="Arial Narrow"/>
        <family val="2"/>
        <charset val="238"/>
      </rPr>
      <t xml:space="preserve">   </t>
    </r>
    <r>
      <rPr>
        <sz val="11"/>
        <rFont val="Arial Narrow"/>
        <family val="2"/>
        <charset val="238"/>
      </rPr>
      <t>Usklajevanje z osnovnim načrtom in posvetovanje s projektanti, nadzorniki, investitorjem, naročnikom, uporabnikom, itd…,</t>
    </r>
  </si>
  <si>
    <r>
      <t>o</t>
    </r>
    <r>
      <rPr>
        <sz val="7"/>
        <rFont val="Arial Narrow"/>
        <family val="2"/>
        <charset val="238"/>
      </rPr>
      <t xml:space="preserve">   </t>
    </r>
    <r>
      <rPr>
        <sz val="11"/>
        <rFont val="Arial Narrow"/>
        <family val="2"/>
        <charset val="238"/>
      </rPr>
      <t>Terminsko usklajevanje del z ostalimi izvajalci na objektu,</t>
    </r>
  </si>
  <si>
    <r>
      <t>o</t>
    </r>
    <r>
      <rPr>
        <sz val="7"/>
        <rFont val="Arial Narrow"/>
        <family val="2"/>
        <charset val="238"/>
      </rPr>
      <t xml:space="preserve">   </t>
    </r>
    <r>
      <rPr>
        <sz val="11"/>
        <rFont val="Arial Narrow"/>
        <family val="2"/>
        <charset val="238"/>
      </rPr>
      <t>Plačilo komunalnega prispevka za stalno mestno deponijo odpadnega materiala,</t>
    </r>
  </si>
  <si>
    <r>
      <t>o</t>
    </r>
    <r>
      <rPr>
        <sz val="7"/>
        <rFont val="Arial Narrow"/>
        <family val="2"/>
        <charset val="238"/>
      </rPr>
      <t xml:space="preserve">   </t>
    </r>
    <r>
      <rPr>
        <sz val="11"/>
        <rFont val="Arial Narrow"/>
        <family val="2"/>
        <charset val="238"/>
      </rPr>
      <t>Vsa potrebna higijensko tehnična preventivna zaščita delavcev na gradbišču,</t>
    </r>
  </si>
  <si>
    <r>
      <t>o</t>
    </r>
    <r>
      <rPr>
        <sz val="7"/>
        <rFont val="Arial Narrow"/>
        <family val="2"/>
        <charset val="238"/>
      </rPr>
      <t xml:space="preserve">   </t>
    </r>
    <r>
      <rPr>
        <sz val="11"/>
        <rFont val="Arial Narrow"/>
        <family val="2"/>
        <charset val="238"/>
      </rPr>
      <t>Izdelavo vseh potrebnih detajlov in dopolnilnih del, katera je potrebno izvesti za dokončanje posameznih del, tudi če potrebni detajli niso podrobno navedeni in opisani v popisu del, in so ta dopolnilna dela nujna za pravilno funkcionalno delovanje posameznih sistemov in elementov objekta.</t>
    </r>
  </si>
  <si>
    <r>
      <t>o</t>
    </r>
    <r>
      <rPr>
        <sz val="7"/>
        <rFont val="Arial Narrow"/>
        <family val="2"/>
        <charset val="238"/>
      </rPr>
      <t xml:space="preserve">   </t>
    </r>
    <r>
      <rPr>
        <sz val="11"/>
        <rFont val="Arial Narrow"/>
        <family val="2"/>
        <charset val="238"/>
      </rPr>
      <t>Meritve in merjenja na objektu,</t>
    </r>
  </si>
  <si>
    <r>
      <t>o</t>
    </r>
    <r>
      <rPr>
        <sz val="7"/>
        <rFont val="Arial Narrow"/>
        <family val="2"/>
        <charset val="238"/>
      </rPr>
      <t xml:space="preserve">   </t>
    </r>
    <r>
      <rPr>
        <sz val="11"/>
        <rFont val="Arial Narrow"/>
        <family val="2"/>
        <charset val="238"/>
      </rPr>
      <t>Vse meritve s katerimi se dokazuje kvaliteto izvedenih del in zanesljivost objekta,</t>
    </r>
  </si>
  <si>
    <r>
      <t>o</t>
    </r>
    <r>
      <rPr>
        <sz val="7"/>
        <rFont val="Arial Narrow"/>
        <family val="2"/>
        <charset val="238"/>
      </rPr>
      <t xml:space="preserve">   </t>
    </r>
    <r>
      <rPr>
        <sz val="11"/>
        <rFont val="Arial Narrow"/>
        <family val="2"/>
        <charset val="238"/>
      </rPr>
      <t>Skladiščenje opreme,</t>
    </r>
  </si>
  <si>
    <r>
      <t>o</t>
    </r>
    <r>
      <rPr>
        <sz val="7"/>
        <rFont val="Arial Narrow"/>
        <family val="2"/>
        <charset val="238"/>
      </rPr>
      <t xml:space="preserve">   </t>
    </r>
    <r>
      <rPr>
        <sz val="11"/>
        <rFont val="Arial Narrow"/>
        <family val="2"/>
        <charset val="238"/>
      </rPr>
      <t>Varovanje opreme do primopredaje,</t>
    </r>
  </si>
  <si>
    <r>
      <t>o</t>
    </r>
    <r>
      <rPr>
        <sz val="7"/>
        <rFont val="Arial Narrow"/>
        <family val="2"/>
        <charset val="238"/>
      </rPr>
      <t xml:space="preserve">   </t>
    </r>
    <r>
      <rPr>
        <sz val="11"/>
        <rFont val="Arial Narrow"/>
        <family val="2"/>
        <charset val="238"/>
      </rPr>
      <t>Preiskušanja kvalitete za vse materiale, ki se vgrajujejo in dokazovanje kvalitete z atesti</t>
    </r>
  </si>
  <si>
    <r>
      <t>o</t>
    </r>
    <r>
      <rPr>
        <sz val="7"/>
        <rFont val="Arial Narrow"/>
        <family val="2"/>
        <charset val="238"/>
      </rPr>
      <t xml:space="preserve">   </t>
    </r>
    <r>
      <rPr>
        <sz val="11"/>
        <rFont val="Arial Narrow"/>
        <family val="2"/>
        <charset val="238"/>
      </rPr>
      <t>Ves potrebni glavni, pomožni, pritrdilni in vezni material, sidra, navojne palice, itd…</t>
    </r>
  </si>
  <si>
    <r>
      <t>o</t>
    </r>
    <r>
      <rPr>
        <sz val="7"/>
        <rFont val="Arial Narrow"/>
        <family val="2"/>
        <charset val="238"/>
      </rPr>
      <t xml:space="preserve">   </t>
    </r>
    <r>
      <rPr>
        <sz val="11"/>
        <rFont val="Arial Narrow"/>
        <family val="2"/>
        <charset val="238"/>
      </rPr>
      <t>Popravilo eventuelno povzročene škode ostalim izvajalcem na gradbišču,</t>
    </r>
  </si>
  <si>
    <r>
      <t>o</t>
    </r>
    <r>
      <rPr>
        <sz val="7"/>
        <rFont val="Arial Narrow"/>
        <family val="2"/>
        <charset val="238"/>
      </rPr>
      <t xml:space="preserve">   </t>
    </r>
    <r>
      <rPr>
        <sz val="11"/>
        <rFont val="Arial Narrow"/>
        <family val="2"/>
        <charset val="238"/>
      </rPr>
      <t>Popravilo eventuelno povzročene škode uporabniku oziroma naročniku,</t>
    </r>
  </si>
  <si>
    <r>
      <t>o</t>
    </r>
    <r>
      <rPr>
        <sz val="7"/>
        <rFont val="Arial Narrow"/>
        <family val="2"/>
        <charset val="238"/>
      </rPr>
      <t xml:space="preserve">   </t>
    </r>
    <r>
      <rPr>
        <sz val="11"/>
        <rFont val="Arial Narrow"/>
        <family val="2"/>
        <charset val="238"/>
      </rPr>
      <t>Vse potrebne zaščitne premaze,</t>
    </r>
  </si>
  <si>
    <r>
      <t>o</t>
    </r>
    <r>
      <rPr>
        <sz val="7"/>
        <rFont val="Arial Narrow"/>
        <family val="2"/>
        <charset val="238"/>
      </rPr>
      <t xml:space="preserve">   </t>
    </r>
    <r>
      <rPr>
        <sz val="11"/>
        <rFont val="Arial Narrow"/>
        <family val="2"/>
        <charset val="238"/>
      </rPr>
      <t>Popravilo nekvalitetno izvedenih del oziroma zamenjava elementov,</t>
    </r>
  </si>
  <si>
    <r>
      <t>o</t>
    </r>
    <r>
      <rPr>
        <sz val="7"/>
        <rFont val="Arial Narrow"/>
        <family val="2"/>
        <charset val="238"/>
      </rPr>
      <t xml:space="preserve">   </t>
    </r>
    <r>
      <rPr>
        <sz val="11"/>
        <rFont val="Arial Narrow"/>
        <family val="2"/>
        <charset val="238"/>
      </rPr>
      <t>Izdelava tehnoloških risb za proizvodnjo s potrebnimi detajli,</t>
    </r>
  </si>
  <si>
    <r>
      <t>o</t>
    </r>
    <r>
      <rPr>
        <sz val="7"/>
        <rFont val="Arial Narrow"/>
        <family val="2"/>
        <charset val="238"/>
      </rPr>
      <t xml:space="preserve">   </t>
    </r>
    <r>
      <rPr>
        <sz val="11"/>
        <rFont val="Arial Narrow"/>
        <family val="2"/>
        <charset val="238"/>
      </rPr>
      <t>Izdelava in izrez odprtin za vgradnjo inštalacijskih in drugih elementov s potrebnimi ojačitvami,</t>
    </r>
  </si>
  <si>
    <r>
      <t>o</t>
    </r>
    <r>
      <rPr>
        <sz val="7"/>
        <rFont val="Arial Narrow"/>
        <family val="2"/>
        <charset val="238"/>
      </rPr>
      <t xml:space="preserve">   </t>
    </r>
    <r>
      <rPr>
        <sz val="11"/>
        <rFont val="Arial Narrow"/>
        <family val="2"/>
        <charset val="238"/>
      </rPr>
      <t>Izdelava vseh izračunov vezanih na izdelavo elementov potrebnih za doseganje predpisanih zahtev,</t>
    </r>
  </si>
  <si>
    <r>
      <t>o</t>
    </r>
    <r>
      <rPr>
        <sz val="7"/>
        <rFont val="Arial Narrow"/>
        <family val="2"/>
        <charset val="238"/>
      </rPr>
      <t xml:space="preserve">   </t>
    </r>
    <r>
      <rPr>
        <sz val="11"/>
        <rFont val="Arial Narrow"/>
        <family val="2"/>
        <charset val="238"/>
      </rPr>
      <t>Pridobitev vseh atestov, certifikatov pooblaščenih organizacij, poročil o meritvah in preizkusih, potrdil, dokazil, itd…,</t>
    </r>
  </si>
  <si>
    <r>
      <t>o</t>
    </r>
    <r>
      <rPr>
        <sz val="7"/>
        <rFont val="Arial Narrow"/>
        <family val="2"/>
        <charset val="238"/>
      </rPr>
      <t xml:space="preserve">   </t>
    </r>
    <r>
      <rPr>
        <sz val="11"/>
        <rFont val="Arial Narrow"/>
        <family val="2"/>
        <charset val="238"/>
      </rPr>
      <t>Sprotno vnašanje sprememb v PZI načrte z namenom dobre izdelave PID dokumentacije,</t>
    </r>
  </si>
  <si>
    <r>
      <t>o</t>
    </r>
    <r>
      <rPr>
        <sz val="7"/>
        <rFont val="Arial Narrow"/>
        <family val="2"/>
        <charset val="238"/>
      </rPr>
      <t xml:space="preserve">   </t>
    </r>
    <r>
      <rPr>
        <sz val="11"/>
        <rFont val="Arial Narrow"/>
        <family val="2"/>
        <charset val="238"/>
      </rPr>
      <t>Upoštevanje vseh veljavnih tehničnih predpisov, standardov, itd…</t>
    </r>
  </si>
  <si>
    <r>
      <t>o</t>
    </r>
    <r>
      <rPr>
        <sz val="7"/>
        <rFont val="Arial Narrow"/>
        <family val="2"/>
        <charset val="238"/>
      </rPr>
      <t xml:space="preserve">   </t>
    </r>
    <r>
      <rPr>
        <sz val="11"/>
        <rFont val="Arial Narrow"/>
        <family val="2"/>
        <charset val="238"/>
      </rPr>
      <t>Vse stroške za trajno ali začasno izključitev ali odstranitev naročnikove oziroma uporabnikove opreme, ki je potrebna za izvedbo projekta oziroma investicije. Stroški za ponovne zagone, montaže in vzpostavitve te opreme v funkcionalno obratovanje (kalibracija, uravnoteženje, nastavitve, itd…) morajo biti vključeni v pogodbeno ceno, ne glede na to, da dela eksplicitno niso zajeta v pogodbenih postavkah oziroma popisih del,</t>
    </r>
  </si>
  <si>
    <r>
      <t>o</t>
    </r>
    <r>
      <rPr>
        <sz val="7"/>
        <rFont val="Arial Narrow"/>
        <family val="2"/>
        <charset val="238"/>
      </rPr>
      <t xml:space="preserve">   </t>
    </r>
    <r>
      <rPr>
        <sz val="11"/>
        <rFont val="Arial Narrow"/>
        <family val="2"/>
        <charset val="238"/>
      </rPr>
      <t>Stroške zavarovanja opreme in elementov pred onesnaženjem in poškodbami,</t>
    </r>
  </si>
  <si>
    <r>
      <t>o</t>
    </r>
    <r>
      <rPr>
        <sz val="7"/>
        <rFont val="Arial Narrow"/>
        <family val="2"/>
        <charset val="238"/>
      </rPr>
      <t xml:space="preserve">   </t>
    </r>
    <r>
      <rPr>
        <sz val="11"/>
        <rFont val="Arial Narrow"/>
        <family val="2"/>
        <charset val="238"/>
      </rPr>
      <t>Vsi stroški dvigal, žerjavov, transportov, zaščit, ureditve gradbišča, itd….</t>
    </r>
  </si>
  <si>
    <r>
      <t>o</t>
    </r>
    <r>
      <rPr>
        <sz val="7"/>
        <rFont val="Arial Narrow"/>
        <family val="2"/>
        <charset val="238"/>
      </rPr>
      <t xml:space="preserve">   </t>
    </r>
    <r>
      <rPr>
        <sz val="11"/>
        <rFont val="Arial Narrow"/>
        <family val="2"/>
        <charset val="238"/>
      </rPr>
      <t>Vse stroške, ki bodo nastali, zaradi prilagajanja izvajalca GOI del ponudniku opreme iz drugega razpisa za isti objekt (terminsko usklajevanje, mikrolokacije priključkov, itd…).</t>
    </r>
  </si>
  <si>
    <r>
      <t>o</t>
    </r>
    <r>
      <rPr>
        <sz val="7"/>
        <rFont val="Arial Narrow"/>
        <family val="2"/>
        <charset val="238"/>
      </rPr>
      <t xml:space="preserve">   </t>
    </r>
    <r>
      <rPr>
        <sz val="11"/>
        <rFont val="Arial Narrow"/>
        <family val="2"/>
        <charset val="238"/>
      </rPr>
      <t>Čiščenje prostorov med in po končanih delih in odvoz odpadnega materiala na stalno mestno deponijo vključno s plačili taks</t>
    </r>
  </si>
  <si>
    <r>
      <t>o</t>
    </r>
    <r>
      <rPr>
        <sz val="7"/>
        <rFont val="Arial Narrow"/>
        <family val="2"/>
        <charset val="238"/>
      </rPr>
      <t xml:space="preserve">   </t>
    </r>
    <r>
      <rPr>
        <sz val="11"/>
        <rFont val="Arial Narrow"/>
        <family val="2"/>
        <charset val="238"/>
      </rPr>
      <t>Izdelavo tehnoloških risb dvigal,</t>
    </r>
  </si>
  <si>
    <t>Pogoje varstva pri delu:</t>
  </si>
  <si>
    <t>o  skladno z veljavno zakonodajo Slovenije</t>
  </si>
  <si>
    <t>o  požarno stražo</t>
  </si>
  <si>
    <t>o  pogoje SVZD (Službe za varnost in zdravje pri delu)</t>
  </si>
  <si>
    <t>o  vse potrebne odre, navezovanja, zaščite, itd…</t>
  </si>
  <si>
    <t>DOKUMENTACIJA</t>
  </si>
  <si>
    <t>Meritve:</t>
  </si>
  <si>
    <t>kpl</t>
  </si>
  <si>
    <t>količina</t>
  </si>
  <si>
    <t>cena/enoto</t>
  </si>
  <si>
    <t>CNS - PA (analiziranje ekranskih prikazov, testiranje ukazov, itd…);</t>
  </si>
  <si>
    <t>Meritve elektro inštalacij za dobro izvedbo del (klasične, meritve EDISON, pod napetostjo, itd…)</t>
  </si>
  <si>
    <t>Meritve ozemljitvene upornosti,</t>
  </si>
  <si>
    <t>1.1.</t>
  </si>
  <si>
    <t>1.2.</t>
  </si>
  <si>
    <t>1.3.</t>
  </si>
  <si>
    <t>Meritve napetosti koraka in napetosti dotika,</t>
  </si>
  <si>
    <t>meritve padca napetosti in ocena blodečih tokov,</t>
  </si>
  <si>
    <t>zagotavljanje varnosti pred statično elektriko,</t>
  </si>
  <si>
    <t>enota</t>
  </si>
  <si>
    <t>meritve izolacije inštalacij, strojev, opreme postrojev in naprav,</t>
  </si>
  <si>
    <t>meritve uhajavih tokov inštalacij, strojev, opreme postrojev in naprav,</t>
  </si>
  <si>
    <t>meritve impedanc in kratkostičnih tokov bremen,</t>
  </si>
  <si>
    <t>zagotavljanje delovanja avtomatskega odklopa ob okvari,</t>
  </si>
  <si>
    <t>meritve kakovosti napetosti in moči,</t>
  </si>
  <si>
    <t>preizkus varnosti strojev, opreme postrojev in naprav,</t>
  </si>
  <si>
    <t>meritve osvetljenosti v kabinah</t>
  </si>
  <si>
    <t>1.4.</t>
  </si>
  <si>
    <t>meritve parametov računalniške mreže, telefonije, ipd.</t>
  </si>
  <si>
    <t>Požarni izkazi:</t>
  </si>
  <si>
    <t xml:space="preserve">novo vgrajene oziroma rekonstruirane sisteme aktivne požarne zaščite; </t>
  </si>
  <si>
    <t xml:space="preserve">spremenjene ali zamenjane vgrajene sisteme aktivne požarne zaščite; </t>
  </si>
  <si>
    <t xml:space="preserve">razširjene sisteme aktivne požarne zaščite in to za del, ki je na novo vgrajen, če deluje samostojno oziroma za celoten sistem, če razširjeni sistem ne deluje samostojno; </t>
  </si>
  <si>
    <t xml:space="preserve">vgrajen sistem aktivne požarne zaščite, če je bil sistem aktiviran in ni bil vzpostavljen v prvotno stanje v treh dneh po aktiviranju. </t>
  </si>
  <si>
    <t>Dokazilo o zanesljivosti objekta z vsemi potrebnimi podpisi (vse izjave, atesti, požarni pregledi, dokazila, certifikati, itd…) v šestih (6) izvodih, 1 original in 5 kopij v papirnatem izvodu ter 1 izvod na elektronskem mediju CD (PDF verzija)</t>
  </si>
  <si>
    <t>Projekt izvedenih del PID – 6 papirnatih izvodov in 2 izvoda na CD (word, excel, autocad – odprta verzija).</t>
  </si>
  <si>
    <t>Navodila za obratovanje, vzdrževanje in uporabo (NOV) – 1 original in 5 kopij v papirnatem izvodu ter 2 izvoda na elektronskem mediju CD (PDF verzija)</t>
  </si>
  <si>
    <t>o  vsa ostala vzporedna dela, ki bi se slučajno pojavila in so nujna za funkcionalno delovanje ali izgled (npr. popravilo poškodb oblog okoli jaškovnih vrat, popravilo tal okoli jaškovnih vrat, obdelava oblog pri vgradnji čitalcev, itd…).</t>
  </si>
  <si>
    <t>o  delo po fazah,</t>
  </si>
  <si>
    <t>o  bančne garancije in garancijske izjave</t>
  </si>
  <si>
    <t>Mapo z vsemi garancijskimi listi in izjavami – 1 original v papirnatem izvodu ter 1 izvod na elektronskem mediju CD (PDF verzija) vključno z original bančno garancijo in krovno garancijsko izjavo.</t>
  </si>
  <si>
    <t>SKUPAJ DOKUMENTACIJA:</t>
  </si>
  <si>
    <t>m2</t>
  </si>
  <si>
    <r>
      <t>o</t>
    </r>
    <r>
      <rPr>
        <sz val="7"/>
        <rFont val="Arial Narrow"/>
        <family val="2"/>
        <charset val="238"/>
      </rPr>
      <t xml:space="preserve">   </t>
    </r>
    <r>
      <rPr>
        <sz val="11"/>
        <rFont val="Arial Narrow"/>
        <family val="2"/>
        <charset val="238"/>
      </rPr>
      <t xml:space="preserve">Za vso tehnološko, elektro in strojno opremo ter za vse naprave mora ponudnik </t>
    </r>
    <r>
      <rPr>
        <sz val="11.5"/>
        <rFont val="Arial Narrow"/>
        <family val="2"/>
        <charset val="238"/>
      </rPr>
      <t>za funkcionalno delovanje predmeta pogodbe kot celote zagotavljati servis oz. pooblaščene serviserje z aktualno licenco, izdano s strani proizvajalca opreme ali naprave. Pooblaščen servis mora biti zagotovljen v razdalji do 200km. Zahtevano licenco ponudnik predloži v ponudbi.</t>
    </r>
  </si>
  <si>
    <r>
      <t>o</t>
    </r>
    <r>
      <rPr>
        <sz val="7"/>
        <rFont val="Arial Narrow"/>
        <family val="2"/>
        <charset val="238"/>
      </rPr>
      <t xml:space="preserve">   </t>
    </r>
    <r>
      <rPr>
        <sz val="11"/>
        <rFont val="Arial Narrow"/>
        <family val="2"/>
        <charset val="238"/>
      </rPr>
      <t>Ponudnik mora zagotoviti certifikacijo povezav in delovanja sistema pri naročniku. Ponudnik mora vključiti vse licence, certifikate, itd…za funkcionalno in nemoteno delovanje celotnega sistema za doživljensko obdobje.</t>
    </r>
  </si>
  <si>
    <t>Pogoji SPOBO (služba za preprečevanje in obvladovanje okužb):</t>
  </si>
  <si>
    <r>
      <t>o</t>
    </r>
    <r>
      <rPr>
        <sz val="7"/>
        <rFont val="Arial Narrow"/>
        <family val="2"/>
        <charset val="238"/>
      </rPr>
      <t xml:space="preserve">   </t>
    </r>
    <r>
      <rPr>
        <sz val="11"/>
        <rFont val="Arial Narrow"/>
        <family val="2"/>
        <charset val="238"/>
      </rPr>
      <t>Vsa potrebna pripravljalna dela in vso potrebno delo,</t>
    </r>
  </si>
  <si>
    <r>
      <t>o</t>
    </r>
    <r>
      <rPr>
        <sz val="7"/>
        <rFont val="Arial Narrow"/>
        <family val="2"/>
        <charset val="238"/>
      </rPr>
      <t xml:space="preserve">   </t>
    </r>
    <r>
      <rPr>
        <sz val="11"/>
        <rFont val="Arial Narrow"/>
        <family val="2"/>
        <charset val="238"/>
      </rPr>
      <t>Ves potreben material, opremo, naprave, itd…., ter vsa pomožna sredstva,</t>
    </r>
  </si>
  <si>
    <r>
      <t>o</t>
    </r>
    <r>
      <rPr>
        <sz val="7"/>
        <rFont val="Arial Narrow"/>
        <family val="2"/>
        <charset val="238"/>
      </rPr>
      <t xml:space="preserve">   </t>
    </r>
    <r>
      <rPr>
        <sz val="11"/>
        <rFont val="Arial Narrow"/>
        <family val="2"/>
        <charset val="238"/>
      </rPr>
      <t>Vse ostale storitve za funkcionalno delovanje kot so npr. nabavo, dobavo, montažo, varovanje, zagone, preizskušanja, itd….</t>
    </r>
  </si>
  <si>
    <r>
      <t>o</t>
    </r>
    <r>
      <rPr>
        <sz val="7"/>
        <rFont val="Arial Narrow"/>
        <family val="2"/>
        <charset val="238"/>
      </rPr>
      <t xml:space="preserve">   </t>
    </r>
    <r>
      <rPr>
        <sz val="11"/>
        <rFont val="Arial Narrow"/>
        <family val="2"/>
        <charset val="238"/>
      </rPr>
      <t>Posodobitev konfiguracij računalniških komponent skladno z aktualno ponudbo na trgu</t>
    </r>
  </si>
  <si>
    <t>kos</t>
  </si>
  <si>
    <t>12.</t>
  </si>
  <si>
    <r>
      <t xml:space="preserve">Požarni izkazi – izkazi požarne varnosti. Izvajalec oziroma ponudnik mora pri vsaki spremembi ali novo gradnji na kateremkoli sistemu aktivne požarne zaščite pridobiti novo potrdilo oziroma izkaz požarne varnosti objekta za del, ki se je spreminjal ali bil izgrajen na novo, skladno s Pravilnikom o pregledovanju in preizkušanju vgrajenih sistemov aktivne požarne zaščite. Pridobiti mora </t>
    </r>
    <r>
      <rPr>
        <b/>
        <sz val="11"/>
        <rFont val="Arial Narrow"/>
        <family val="2"/>
        <charset val="238"/>
      </rPr>
      <t xml:space="preserve">Potrdilo o brezhibnem delovanju za: </t>
    </r>
  </si>
  <si>
    <t>dvigalo T6 (vseh 10 etaž)</t>
  </si>
  <si>
    <t>dvigalo A (vseh 10 etaž, v 1. kleti ima zaščitna stena vgrajena vrata za odvoz)</t>
  </si>
  <si>
    <t>Samo DEMONTAŽA in PREMONTAŽA zaščitnih sten iz prejšnjih faz.</t>
  </si>
  <si>
    <t>dvigalo T5 (vseh 10 etaž)</t>
  </si>
  <si>
    <t>dvigalo B (vseh 10 etaž, v 1. kleti ima zaščitna stena vgrajena vrata za odvoz)</t>
  </si>
  <si>
    <t>dvigalo T4 (vseh 10 etaž)</t>
  </si>
  <si>
    <t>dvigalo T1 (vseh 10 etaž)</t>
  </si>
  <si>
    <t>dvigalo T2 (vseh 10 etaž)</t>
  </si>
  <si>
    <t>dvigalo T3 (vseh 10 etaž)</t>
  </si>
  <si>
    <t>III.</t>
  </si>
  <si>
    <t>Menjava mokrih krp, sprotno čiščenje, končno čiščenje in odvoz odpadkov s plačilom takse.</t>
  </si>
  <si>
    <t>Izdelava zaščitne stene kot enostranska obloga po sistemu "Knauf W626" ali enakovrednem, skupne debeline 6,25cm, iz enostranskih mavčnokartonskih GKB plošč d1x1,25cm in CW50 profilov, vključno z tesnitvijo po celotnem obodu in bandažiranje s trakom, da se prepreči širjenje prahu (v kolikor izvajalec želi gips plošče ponovno uporabiti, lahko izvede oblogo iz dveh mavčnokartonskih plošč (2xGKB) in vmesno folijo brez bandažiranja, da se lahko plošče enostavno odvijačijo in porabijo na drugih lokacijah - faznost izvedbe).
Stena pred dvigalnimi vrati jaška odmaknjena od kamnite fasade cca 1m kot delovni podest pri menjavi klicnih tipkal, demontaži oziroma montaži jaškovnih vrat in novega praga, obdelavi špalet med kamnito oblogo in okvirjem jaškovnih vrat. cca 12-16m2, 10 etaž (v 2. kletni etaži se vrši odvoz in ni stene).</t>
  </si>
  <si>
    <t>A.</t>
  </si>
  <si>
    <t>GRADBENA DELA</t>
  </si>
  <si>
    <t xml:space="preserve">opis </t>
  </si>
  <si>
    <t xml:space="preserve">kol. </t>
  </si>
  <si>
    <t>en.cena</t>
  </si>
  <si>
    <t>RUŠITVENA DELA</t>
  </si>
  <si>
    <t>Demontaža prezračevalnih rešetk na vzdolžni steni dim cca 65 x 65 cm.</t>
  </si>
  <si>
    <t>Obračun po kosu, skupaj z odnosom na deponijo.</t>
  </si>
  <si>
    <t>Demontaža prezračevalnih kanalov skupaj z ventilatorji in ventili in z odnosom na deponijo.</t>
  </si>
  <si>
    <t xml:space="preserve">kanali cca 40 x 40 - </t>
  </si>
  <si>
    <t>ventili</t>
  </si>
  <si>
    <t>ventilatorji</t>
  </si>
  <si>
    <t>komplet</t>
  </si>
  <si>
    <t>Demontaža kovinskih vrat s kovinskim podbojem, z odnosom  na deponijo. Obračun po kosu.</t>
  </si>
  <si>
    <t>3.1.</t>
  </si>
  <si>
    <t>Dvokrilna vrata</t>
  </si>
  <si>
    <t xml:space="preserve">  - dim 180 x 210 cm</t>
  </si>
  <si>
    <t>3.2.</t>
  </si>
  <si>
    <t>Enokrilna vrata</t>
  </si>
  <si>
    <t xml:space="preserve">  - dim 70 x 210 cm</t>
  </si>
  <si>
    <t>Demontaža oken skupaj z okvirjem, z odnosom na deponijo.</t>
  </si>
  <si>
    <t>Dim okna 200 x 95 cm.</t>
  </si>
  <si>
    <t>Izdelava prebojev v AB steni jaška. Preboji oz. vrtanje izvrtin se izvede z diamantnim vrtanjem po razporedu iz načrta statika.</t>
  </si>
  <si>
    <t>Vrtanje je po fazah - glede na vrstni red menjave dvigal.</t>
  </si>
  <si>
    <t>Dimenzija izvrtine Ǿ 30 cm. Obračun po kosu.</t>
  </si>
  <si>
    <t>Izdelava preboja v stropni konstrukciji dvigal med 2. in 1. kletjo.</t>
  </si>
  <si>
    <t>Predvidena debelina plošče je 20 cm. Dimenzija preboja je Ǿ 12 cm.</t>
  </si>
  <si>
    <t>Obračun po kosu.</t>
  </si>
  <si>
    <t xml:space="preserve">Rušenje - odstranitev finalnega tlaka (linolej), vključno z </t>
  </si>
  <si>
    <t xml:space="preserve">zaključno letvijo, kar je zajeto v kvadraturi in ceni po m² </t>
  </si>
  <si>
    <t>z odnosom na gradbeno deponijo. Delo se izvaja po fazah - glede na faznost menjave dvigal. Obračun po m².</t>
  </si>
  <si>
    <t>m²</t>
  </si>
  <si>
    <t>Izdelava kinet - dolbljenje cementnega estriha v predvideni debelini 12 cm in širini 15 cm. Delo se izvaja po fazah glede na faznost menjave dvigal. Obračun po tm.</t>
  </si>
  <si>
    <t>Nakladanje in odvoz vseh odpadkov in ruševin na</t>
  </si>
  <si>
    <t>deponijo v razdalji do 15 km. Obračun po m³.</t>
  </si>
  <si>
    <t>Za manjša nepredvidena dela se določi pavšalni znesek 10% vrednosti rušitvenih del. Ocena 10%.</t>
  </si>
  <si>
    <t>RUŠITVENA DELA SKUPAJ</t>
  </si>
  <si>
    <t>ZIDARSKA DELA</t>
  </si>
  <si>
    <t>Čiščenje in izravnava tal po odstranitvi obstoječih tlakov. Izravnava mora biti izvedena strokovno pravilno in kvalitetno, ker bo tako pripravljena podlaga služila polaganju novega finalnega tlaka. V ceni zajeto čiščenje tal "krpanje" tlakov na mestih, kjer je odstranjen del tlaka pri vgraditvi kinet in na mestih, kjer so možne razpoke, ter izravnava celotne podlage s cementno mešanico 1:2 tako, da bo ustrezalo pogojem za polaganje finalnih tlakov 1.a kvalitete. Obračun po m2-(80% površine).</t>
  </si>
  <si>
    <t>Zidanje - zazidava odprtin po odstranitvi rešetk. Odprtine se zazida s siporeksom debeline 20 cm. Dim odprtine je cca 65 x 65 cm, kosov 5. Obračun po m².</t>
  </si>
  <si>
    <t>Razne vzidave</t>
  </si>
  <si>
    <t>Vgradnja kovinske kinete dim cca š/g/l = 15 x 12 x 150 cm. Delo se izvaja po fazah. Obračun po kosih.</t>
  </si>
  <si>
    <t xml:space="preserve">Vgradnja kovinskega podboja požarno odpornih vrat v </t>
  </si>
  <si>
    <t>zidano steno z vsem potrebnim materialom. Obračun po kosu.</t>
  </si>
  <si>
    <t>dim 180 x 210 cm</t>
  </si>
  <si>
    <t>dim 70 x 210 cm</t>
  </si>
  <si>
    <t>3.3.</t>
  </si>
  <si>
    <t>Le vgradnja oken za odvod dima in toplote. Dim. okna je 200 x 95 cm.</t>
  </si>
  <si>
    <t xml:space="preserve">Obračun po kosu. </t>
  </si>
  <si>
    <t>Naprava, montaža in demontaža lahkih premičnih</t>
  </si>
  <si>
    <t>delovnih odrov, višine do 3,5 m, za ves čas trajanja</t>
  </si>
  <si>
    <t xml:space="preserve">adaptacije za gradbeno obrtniška in instalacijska </t>
  </si>
  <si>
    <t xml:space="preserve"> dela. Obračun po neto m².</t>
  </si>
  <si>
    <t>Zidarska pomoč pri obrtniških in instalacijskih delih.</t>
  </si>
  <si>
    <t>Obračun po dejansko opravljenem delu in porabljenem</t>
  </si>
  <si>
    <t>materialu.</t>
  </si>
  <si>
    <t>PKV</t>
  </si>
  <si>
    <t>ur</t>
  </si>
  <si>
    <t>KV</t>
  </si>
  <si>
    <t>material, ocena</t>
  </si>
  <si>
    <t>Za razna nepredvidena dela, ki niso zajeta v predračun</t>
  </si>
  <si>
    <t>in bodo izvršena na zahtevo naročnika oz. njegovega</t>
  </si>
  <si>
    <t xml:space="preserve">nadzornega organa se določi pavšal v višini 10% </t>
  </si>
  <si>
    <t>gradbenih del.</t>
  </si>
  <si>
    <t>ZIDARSKA DELA SKUPAJ:</t>
  </si>
  <si>
    <t>GRADBENA DELA SKUPAJ:</t>
  </si>
  <si>
    <t>B.</t>
  </si>
  <si>
    <t>OBRTNIŠKA DELA</t>
  </si>
  <si>
    <t>KLJUČAVNIČARKA DELA</t>
  </si>
  <si>
    <t>Izdelava, dobava in montaža kovinskih protipožarnih vrat (Ei 60 min) skupaj s podbojem. Izdelana so iz dvojne pocinkane Fe pločevine, prašno lakirane po Ralu, z protipožarnim zvočnim polnilom. Na vsakem krilu so 3 vležajena nastavljiva nasadila, kvalitetno Inox okovje. Izdelava obrob okoli vrat z obeh strani.  Podane so svetle mere.Požarno samozapiralo v skladu z EN 1158 in EN 1154 oz. 1155. Zapiralo ima nastavitve zapiralne sile in hitrost zapiranja. Vse izdelano po detajlih proizvajalca -slovenski certifikat. Podane so svetle mere.</t>
  </si>
  <si>
    <t>Dvokrilna požarna vrata (Ei 60)</t>
  </si>
  <si>
    <t xml:space="preserve">  - svetla velikost 180 (90 + 90) x 210 cm</t>
  </si>
  <si>
    <t xml:space="preserve">  - montaža v zidano steno</t>
  </si>
  <si>
    <t>Enokrilna požarna vrata (Ei 60)</t>
  </si>
  <si>
    <t xml:space="preserve">  - svetla velikost 70 x 210 cm</t>
  </si>
  <si>
    <t>Izdelava kovinskih kinet. Debelina pločevine cca 2 mm. Dim kinete je cca š / g / l = 150 x 120 x 1500 mm z izdelanim kotnim nosilcem pokrova. Obračun po kosu.</t>
  </si>
  <si>
    <t>Izdelava, dobava in montaža pokrovov kinet iz rebraste</t>
  </si>
  <si>
    <t>pločevine d = 4 mm</t>
  </si>
  <si>
    <t>Kineta širine cca 15 cm</t>
  </si>
  <si>
    <t>pokrov š / l = cca 200 x 1500 mm</t>
  </si>
  <si>
    <t>Kineta širine cca 20 cm</t>
  </si>
  <si>
    <t>pokrov š / l = cca 250 x 800 mm</t>
  </si>
  <si>
    <t>Kineta širine cca 30 cm</t>
  </si>
  <si>
    <t>pokrov š / l = 350 x 800 mm</t>
  </si>
  <si>
    <t>KLJUČAVNIČARSKA DELA SKUPAJ:</t>
  </si>
  <si>
    <t>SLIKOPLESKARSKA DELA</t>
  </si>
  <si>
    <t xml:space="preserve">Slikanje sten in stropov s predhodnim umivanjem stare </t>
  </si>
  <si>
    <t xml:space="preserve">slikarije, izravnavo površin s kitanjem, 100 % glajenjem, </t>
  </si>
  <si>
    <t xml:space="preserve">brušenje in barvanje s pralno barvo (npr. LATEKS). </t>
  </si>
  <si>
    <t>Ton po izbiri projektanta in uporabnika. Obračun po m².</t>
  </si>
  <si>
    <t>strop                               160.00 m2</t>
  </si>
  <si>
    <t>stene                             270.00 m2</t>
  </si>
  <si>
    <t>Pleskanje vseh ključavničarskih izdelkov z npr. TESAROL emajlom, čiščenje in osnovni premaz. Ton je enak obstoječemu.</t>
  </si>
  <si>
    <t>Obračun po m².</t>
  </si>
  <si>
    <t>vrata s podbojem          9.20 m2</t>
  </si>
  <si>
    <t>vrata s podbojem         3.80m2</t>
  </si>
  <si>
    <t>pokrovi kinet               55.00 m2</t>
  </si>
  <si>
    <t>ograja                         15.00 m2</t>
  </si>
  <si>
    <t xml:space="preserve">skupaj                            </t>
  </si>
  <si>
    <t xml:space="preserve">Pleskanje cevi centralnega ogrevanja z ognjaodporno </t>
  </si>
  <si>
    <t>barvo. Obračun po m².</t>
  </si>
  <si>
    <t>Izdelava fasadnega ometa pri zazidanih ventilacijskih odprtinah. Obračun po m².</t>
  </si>
  <si>
    <t>Za manjša slikopleskarska dela se določi pavšalni znesek do 5% vrednosti del</t>
  </si>
  <si>
    <t>SLIKOPLESKARSKA DELA SKUPAJ:</t>
  </si>
  <si>
    <t>TLAKARSKA DELA</t>
  </si>
  <si>
    <t>Dobava in polaganje antistatičnega tlaka - PVC heterogena talna obloga - min. d = 2,5 mm z lepljenjem po celi površini, na stikih varjen ob stenah se tlak dvigne 10 cm kot zaokrožnice.</t>
  </si>
  <si>
    <t>V postavki je zajeto:</t>
  </si>
  <si>
    <t xml:space="preserve">   - dobava in izdelava potrebne izravnave</t>
  </si>
  <si>
    <t xml:space="preserve">   - nanos disperzijskega premaza</t>
  </si>
  <si>
    <t xml:space="preserve">   - izdelava zaokrožnice pri obstoječih stenah</t>
  </si>
  <si>
    <t xml:space="preserve">   - klasifikacija EN 685 34 - 43</t>
  </si>
  <si>
    <t xml:space="preserve">   - ognjevarnost EN 13501 - 1 Bfl -s1</t>
  </si>
  <si>
    <t xml:space="preserve">   - lepljeno z vodno disperzijskim lepilom</t>
  </si>
  <si>
    <t xml:space="preserve">   - vroče varjenje stikov</t>
  </si>
  <si>
    <t xml:space="preserve">   - polaganje tlaka</t>
  </si>
  <si>
    <t>Obračun po m² v razviti površini.</t>
  </si>
  <si>
    <t>OPOMBA:</t>
  </si>
  <si>
    <t>Polaganje tlaka se izvede po fazah glede na faznost</t>
  </si>
  <si>
    <t>menjave dvigal.</t>
  </si>
  <si>
    <t>TLAKARSKA DELA SKUPAJ:</t>
  </si>
  <si>
    <t>IV.</t>
  </si>
  <si>
    <t>Dobava in montaža požarne zaščite pokrovov nad montažno</t>
  </si>
  <si>
    <t>odprtino. Izdelana je iz kamene volne min. deb. 6 cm in</t>
  </si>
  <si>
    <t xml:space="preserve">obložene s suhomontažno ploščo deb. min. 6 mm. Pred </t>
  </si>
  <si>
    <t xml:space="preserve">montažo pokrova se rob montažne odprtine oblepi z </t>
  </si>
  <si>
    <t>intuminiscentnim trakom. Obračun v kompletu za oba pokrova.</t>
  </si>
  <si>
    <t xml:space="preserve">Požarna obloga se dviguje skupaj s pokrovom. </t>
  </si>
  <si>
    <t>pokrov 176 x 164 cm</t>
  </si>
  <si>
    <t>pokrov 164 x 164 cm</t>
  </si>
  <si>
    <t>intuminiscentni trak (Ei 60)</t>
  </si>
  <si>
    <t>RAZNO SKUPAJ:</t>
  </si>
  <si>
    <t>OBRTNIŠKA DELA SKUPAJ:</t>
  </si>
  <si>
    <t>REKAPITULACIJA</t>
  </si>
  <si>
    <t>brez DDV</t>
  </si>
  <si>
    <t>z DDV</t>
  </si>
  <si>
    <t>Rušitvena dela</t>
  </si>
  <si>
    <t>Zidarska dela</t>
  </si>
  <si>
    <t>GRADBENA DELA SKUPAJ</t>
  </si>
  <si>
    <t>Ključavničarska dela</t>
  </si>
  <si>
    <t>Slikopleskarska dela</t>
  </si>
  <si>
    <t>Tlakarska dela</t>
  </si>
  <si>
    <t>IV:</t>
  </si>
  <si>
    <t>Razno</t>
  </si>
  <si>
    <t>OBRTNIŠKA DELA SKUPAJ</t>
  </si>
  <si>
    <t>SKUPAJ A + B:</t>
  </si>
  <si>
    <t>POPIS DEL IN MATERIALA</t>
  </si>
  <si>
    <t>( dobava materiala in montaža )</t>
  </si>
  <si>
    <t xml:space="preserve">zap.št. </t>
  </si>
  <si>
    <t>Enota</t>
  </si>
  <si>
    <t>Količina</t>
  </si>
  <si>
    <t>Cena/enoto</t>
  </si>
  <si>
    <t>Skupaj brez DDV</t>
  </si>
  <si>
    <t>MOČNOSTNE INŠTALACIJE</t>
  </si>
  <si>
    <t>INŠTALACIJSKI MATERIAL</t>
  </si>
  <si>
    <t>- Svetilka z LED izvori svetlobe, z LED konverterjem s konstantnim tokom, 230VAC, kpl. s pritrdilnim in montažnim materialom. Nuditi 5 letno garancijo proizvajalca. In sicer:</t>
  </si>
  <si>
    <t>A1</t>
  </si>
  <si>
    <t>LED, min. 5800 lm, 4000K, CRI&gt;80, MacAdam&lt;=3, L80 B10, 51W, opalni polikarbonatni difuzor, ohišje iz polikarbonata, IP65, nadgradna montaža, ali enakovredno tip 5700, Intra</t>
  </si>
  <si>
    <r>
      <t xml:space="preserve">- Svetilke zasilne/nujnostne razsvetljave, </t>
    </r>
    <r>
      <rPr>
        <i/>
        <sz val="12"/>
        <rFont val="Arial CE"/>
        <charset val="238"/>
      </rPr>
      <t>z AKU modulom z 1 urno avtonomijo, z nadzorno enoto v DALI standardu, autotest, za povezavo na obstoječi centralni nadzorni sistem. Nuditi 4 letno garancijo proizvajalca. In sicer:</t>
    </r>
  </si>
  <si>
    <t>Z1</t>
  </si>
  <si>
    <t>LED 3.5W, svetlobna plošča, ki jo sestavlja Al okvir, polikarbonatni nosilec, polikarbonatni zaslon z dvostranskim piktogramom - prikaz posteje in smeri evakuacije, vidnost na 20 m, pribor za vgradnjo v tehnični strop, pripravni spoj, vključitev svetilk preko nadzorne enote in signala iz sistema dvigal, ko se sproži režim evakuacije, ali enakovredno tip Indica LED DF20M LG SA/PS, Beghelli</t>
  </si>
  <si>
    <t>Z2</t>
  </si>
  <si>
    <t>LED, 8W, 800lm, simetrična karakteristika, za osvetlitev poti evakuacije, ohišje iz polikarbonata, IP65, nadgradna, pripravni spoj, ali enakovredno tip Logica LED SE-1H, koda 12183, Beghelli</t>
  </si>
  <si>
    <t>- Centralna nadzorna enota tip Centralina Logica, Beghelli, za priključitev  svetilk zasilne razsvetjave na obstoječi nadzorni sistem zasilne razsvetljave; vgradi se v razdelilnik R-SD</t>
  </si>
  <si>
    <t>- Priključitev zgoraj navedene centralne nadzorne enote v sistem in sicer s povezavo z obstoječo nadzorno enoto z oznako CN8N-1, ki je vgrajena v 8. nadstropju</t>
  </si>
  <si>
    <t>- Priključitev centralne nadzorne enote in zgoraj navedenih svetilk zasilne razsvetljave, konfiguracija, programiranje in obdelava na lokalnem in centralnem nadzornem nivoju, testiranje, vključitev v obratovanje</t>
  </si>
  <si>
    <t>- Plošča z luminiscečnim piktogramom,  razpoznavnost na 10 m</t>
  </si>
  <si>
    <t>- Plošča z luminiscečnim piktogramom,  razpoznavnost na 20 m</t>
  </si>
  <si>
    <t>- Kablasti vodniki s požarno odpornostjo FE180/E30, položeni na ustrezne kabelske nosilce:</t>
  </si>
  <si>
    <t>NHXH  3x1.5 mm2</t>
  </si>
  <si>
    <t>- Nosilci kablov FE180/E30, vključno s ustreznim pritrdilnim priborom; navedena je dolžina kabelske trase</t>
  </si>
  <si>
    <t>- Kabel s požarno odpornostjo FE180/E90, položeni deloma na kabelsko polico v talni kineti oz dvojnem podu in deloma nadometno v sklopu dvigalnega jaška:</t>
  </si>
  <si>
    <t>. kabel NHXH 1x240 mm2 za povezavo med +4NF 00/27 in poljem +4NF 00/27.1, dvanajst kablov je položenih paralelno v dvojnem podu v NN bloku transformatorske postaje; navedena je skupna dolžina kablov</t>
  </si>
  <si>
    <t>. kabel NHXH 4x50 mm2 za povezavo med +1NF 00/2 in razdelilnikom R-D1 (dvigala 1, 2, 3), dva kabla sta položena paralelno; navedena je skupna dolžina obeh kablov</t>
  </si>
  <si>
    <t>. kabel NHXH 4x70 mm2 za povezavo med +4NF 00/27.1 in razdelilnikom R-D2 (dvigala 4, 5, 6, A, B), dva kabla sta položena paralelno; navedena je skupna dolžina obeh kablov</t>
  </si>
  <si>
    <t>- Izvedba nosilcev za polaganje kablov s požarno odpornostjo FE180/E90, ki so položeni vertikalno v jaških dvigal in se polagajo na ¨C¨ profile SDOP dolžine 100 mm, ki so pritrjeni na steno z dvema vijakom na razdalji maksimalno 0.6 m z ločilnimi objemkami UK1/UKO1 ustrezne dimenzije. Uporaba požarno odpornega pritrdilnega materiala. Upoštevati je potrebno navodila proizvajalca opreme, ali enakovredno ¨BAKS¨! Gre za kabelske trase za položitev kablov:</t>
  </si>
  <si>
    <t xml:space="preserve">. NHXH 4x50 mm2, dva kabla položena paralelno, navedena dolžina vertikalne trase </t>
  </si>
  <si>
    <t xml:space="preserve">. NHXH 4x70 mm2, dva kabla položena paralelno, navedena dolžina vertikalne trase </t>
  </si>
  <si>
    <t xml:space="preserve">- Izvedba horizontalne kabelske trase, izvedene s kabelsko polico širine 200mm KGJ/KGOJ300H60 E30/90, na nosilnih konzolah WFL/WFLO300 E30/E90, pritrjeno s požarno odpornim pritrdilnim materialom. Upoštevati je potrebno navodila proizvajalca opreme, ali enakovredno ¨BAKS¨! </t>
  </si>
  <si>
    <t>- Kabelski končniki za zgoraj navedene  energetske kable:</t>
  </si>
  <si>
    <t>. kabelski končnik za kabel NHXH 4x50 mm2</t>
  </si>
  <si>
    <t>. kabelski končnik za kabel NHXH 4x70 mm2</t>
  </si>
  <si>
    <t>. kabelski končnik za kabel NHXH 1x240 mm2</t>
  </si>
  <si>
    <t xml:space="preserve">- Pocinkani valjanec FeZn 20 x 3mm, nameščen nadometno v strojnici dvigal za izvedbo dopolnilne izenačitve potencialov                           </t>
  </si>
  <si>
    <t>- Izdelava priključkov na zbiralnico za izenačitev potencialov</t>
  </si>
  <si>
    <t>- Zbiralnica za dopolnilno izenačitev potencialov Cu 25 x 4 mm , nameščena v strojnici dvigal nadometno na izolatorjih in izvedenimi povezavami v skladu z risbo IP1.0; Upoštevati označitev povezav.</t>
  </si>
  <si>
    <t>- Stikalo podometno, 16 A, 250 V, srednji nivo, iz termoplasta, z barvno ločljivostjo okvirja: bel  - mreža, zelen - agregat, ali enakovredno TEM:</t>
  </si>
  <si>
    <t xml:space="preserve">.  navadno </t>
  </si>
  <si>
    <t>- Servisno stikalo 1-0, 25A, 3p, srednji nivo, iz termoplasta, nadometno, ali enakovredno tip 4G, RK</t>
  </si>
  <si>
    <t>- Vtičnica, plastična, podometna, srednji nivo, ovirji različne barve glede na napajanje: bela- mreža, zelena-agregat, oranžna-NNN, bela s signalno svetilko IT sistem, ali enakovredno TEM oz. JUNG; zahtevana vijačna priključitev vodnikov:</t>
  </si>
  <si>
    <t>. 1L+N+PE, 16A, 250V</t>
  </si>
  <si>
    <t>- Parapetni dvoprekatni kanal iz Al, dim. 130x72mm, s kovinsko pregrado, kompletno s priborom za montažo, n/o, barva po izboru arhitekta:</t>
  </si>
  <si>
    <t>. dolžine 2.4m</t>
  </si>
  <si>
    <t>- Vgrajena oprema v parapetni kanal, z okvirji različne barve: bela - mreža, zelena - agregat:</t>
  </si>
  <si>
    <t>. trojna vtičnica 1L+N+PE, 250 V, 16 A</t>
  </si>
  <si>
    <t>. vtičnica 3L+N+PE, 400 V, 16 A</t>
  </si>
  <si>
    <t>. doza za informacijsko vtičnico 2x SFTP RJ45, vtičnica RJ45 zajeta v drugem poglavju</t>
  </si>
  <si>
    <t>- Priključitev opreme:</t>
  </si>
  <si>
    <t>. električni razdelilniki</t>
  </si>
  <si>
    <t xml:space="preserve">. komunikacijsko vozlišče </t>
  </si>
  <si>
    <t>. split sistem zunanja enota</t>
  </si>
  <si>
    <t>. tipala</t>
  </si>
  <si>
    <t>Sistem za odvod dima in toplote (ODT)</t>
  </si>
  <si>
    <t>(oprema ali enakovredno ZIP d.o.o.Tolmin)</t>
  </si>
  <si>
    <t>Opis krmilnih funkcij:</t>
  </si>
  <si>
    <t>. požarno proženje v enem požarnem sektorju</t>
  </si>
  <si>
    <t>. proženje preko vmesnika sistema javljanja požara in ročnega javljalnika</t>
  </si>
  <si>
    <t xml:space="preserve">. svetlobno javljanje napak: napaka centrale, izpad omrežja, napaka akumulatorjev, prekinitev linije do motornih pogonov in ročnega javlalnika; kar se prikazuje na ročnem javljalniku in na razdelilniku </t>
  </si>
  <si>
    <t xml:space="preserve">. prenos signalov na centralni nadzorni sistem: napaka in delovanje centrale, signal o stanju oken - stanje odprto in stanje zaprto </t>
  </si>
  <si>
    <t>. možnost vključitve sistema ¨prezračevanje¨ za dva kompleta s po dvema oknoma; tipkali nameščeni na vratih razdelilnika</t>
  </si>
  <si>
    <t>. samodejen sistem zapiranja oken v primeru dežja oz. vetra.</t>
  </si>
  <si>
    <t>Elementi ODT:</t>
  </si>
  <si>
    <r>
      <t>- Komplet dveh oken vgrajenih v gradbeno odprtino (š)x(v) 392x95 cm, kpl. z verižnim motornim ogonom 24 VDC, skladno s VDs, TUV, z vgrajeno funkcijo samodejnega zaklepanja, primeren za območja z večjo veterno obremenitvijo, življenska doba 10.000 odpiranj za prezračevanje in 1000 odpiranj za ODT. Okna za ODT se odpirajo navzven za kot 90</t>
    </r>
    <r>
      <rPr>
        <sz val="12"/>
        <rFont val="Arial"/>
        <family val="2"/>
        <charset val="238"/>
      </rPr>
      <t>° in z omejitvijo hoda za dnevno ventlacijo.</t>
    </r>
  </si>
  <si>
    <t>Ostali podatki oken za ODT:</t>
  </si>
  <si>
    <r>
      <t xml:space="preserve">. kot odpiranja navzven 90 </t>
    </r>
    <r>
      <rPr>
        <sz val="12"/>
        <rFont val="Calibri"/>
        <family val="2"/>
        <charset val="238"/>
      </rPr>
      <t>°</t>
    </r>
  </si>
  <si>
    <t>. funcionalna varnost Re=1000</t>
  </si>
  <si>
    <t>. razred zaščite IP32</t>
  </si>
  <si>
    <t>. profilni sistem: ali enakovredno tip PVC Inoutic Thyssen Prestige, 6-komorni in tri tesnila</t>
  </si>
  <si>
    <t>. barva: okvir bela, tesnila siva</t>
  </si>
  <si>
    <t>. okovje: Maco</t>
  </si>
  <si>
    <r>
      <t>. steklo: Termopan 4/16/4 (u=1.1 W/m</t>
    </r>
    <r>
      <rPr>
        <sz val="12"/>
        <rFont val="Calibri"/>
        <family val="2"/>
        <charset val="238"/>
      </rPr>
      <t>²</t>
    </r>
    <r>
      <rPr>
        <i/>
        <sz val="12"/>
        <rFont val="Arial CE"/>
        <family val="2"/>
        <charset val="238"/>
      </rPr>
      <t>K), 32 dB.</t>
    </r>
  </si>
  <si>
    <t>- Ročni javljalnik RT45/G, funkcija: normalno, napaka, požar, reset</t>
  </si>
  <si>
    <t>- Tipkalo za dnevno ventilacijo, vgrajeno na vrata razdelilnika R-ODT</t>
  </si>
  <si>
    <t>- Dežni in vetrni senzor, ali enakovredno tip WRG 82</t>
  </si>
  <si>
    <t>- Demontaža in odvoz obstoječih oken</t>
  </si>
  <si>
    <t>- Izdelava enopolne in vezalne sheme razdelilnika, za kar je potrebno pridobiti pozitivno menje pooblaščenega predstavnika investitorja</t>
  </si>
  <si>
    <t>- Priključitev vseh elementov sistema ODT; kabliranje izvede izvajalec električnih inštalacij na podlagi zgoraj navedene sheme</t>
  </si>
  <si>
    <t>- Testiranje in zagon sistema, sodelovanje pri pridobitvi izvedeniškega mnenja, obratovalna navodila, šolanje uporabnika</t>
  </si>
  <si>
    <t>Sistem za neprekinjeno napajanje</t>
  </si>
  <si>
    <t>Gre za močnostno enoto z avtomatskim by-passom PDU (Power Distribution Unit) in napravo za neprekinjeno napajanje (NNN); oboje v rack 19¨obliki ohišja. Napravi se vgradita v komunikacijsko vozlišče KV!</t>
  </si>
  <si>
    <t>- Naprava za neprekinjeno napajanje s podatki: 2200 VA, 1800W, ON LINE tehnologiji z dvojno pretvorbo energije, 230/230VAC, s korekcijo PFC. Avtonomija 8 min pri obremenitvi 1100W. Možno povečanje avtonomije. Akumulatorji svinčeni ventilsko regulirani, brez vzdrževanja. Preobremenljivost razsmernika do 105% stalno, 125% za tri minute in 150% za 30 sekund. Vhodni faktor moči &gt;0.99. Popačenje vhodnega toka THDI pri polnem bremenu &lt;5%. Skupno harmonsko popačenje napetosti za linearna bremena &lt;1.5%. Komunikacijski port RS232 Modbus protokol. Višina ohišja 2U, globina 430 mm, masa 19 kg. Skladno s standardi: IEC/EN 62040-1, IEC/EN 62040-2. Ali enakovredno tip Netys RT1700, Socomec.</t>
  </si>
  <si>
    <t xml:space="preserve">- Močnostna enota z zunanjim ročnim by-passom za zagotovitev brezprekinitvenega preklopa porabnikov ob okvari ali zamenjavi naprave NNN do nazivne moči 3.3 kVA, skupaj z razdelilno enoto z vtičnicami: 5x vtičnica IEC 320-C13 (10A) in 1x vtičnica IEC 320-C20 (16A) za priključitev porabnikov.Višina enote 1U. </t>
  </si>
  <si>
    <t>- Vgradnja v komunikacijsko vozlišče, ožičenje, testiranje in vključitev v delovanje</t>
  </si>
  <si>
    <t>- Obratovalna navodila, šolanje uporabnika</t>
  </si>
  <si>
    <t>- Kabelska polica, na tipskih nosilcih, pocinkana, komplet z obešalnim in pritrdilnim materialom:</t>
  </si>
  <si>
    <t>. PK100</t>
  </si>
  <si>
    <t>. PK200</t>
  </si>
  <si>
    <t>. PK300</t>
  </si>
  <si>
    <t>- Izolacijska preproga za polaganje pred električne  razdelilnike, izolacijska uporanost 1 kV, vključno z razrezom na primerne dolžine</t>
  </si>
  <si>
    <r>
      <t>m</t>
    </r>
    <r>
      <rPr>
        <sz val="12"/>
        <rFont val="Calibri"/>
        <family val="2"/>
        <charset val="238"/>
      </rPr>
      <t>²</t>
    </r>
  </si>
  <si>
    <t>- Odpiranje tehničnega stropa tipa ¨Dampa¨ ali 60/60 cm in ponovno zapiranje</t>
  </si>
  <si>
    <t>- Demontaža in preveritev obstoječih elek. inštalacij s predajo uporabnega materiala investitorju oz. odvozom nerabljenega materiala na deponijo</t>
  </si>
  <si>
    <t>- Izvleka obstoječih kablov 2x (4x50 mm2), ki sta priključena na +1NF 00/2 in povezujeta razdelilnik v strojnici dvigal, ki je namenjen napajanju dvigal 1, 2, 3; dolžina trase cca. 160 m, deloma talna kineta in deloma vertikalna kabelska trasa. Predaja kablov investitorju!</t>
  </si>
  <si>
    <r>
      <t xml:space="preserve">. </t>
    </r>
    <r>
      <rPr>
        <sz val="12"/>
        <rFont val="Arial"/>
        <family val="2"/>
        <charset val="238"/>
      </rPr>
      <t>Ø</t>
    </r>
    <r>
      <rPr>
        <i/>
        <sz val="12"/>
        <rFont val="Arial CE"/>
        <family val="2"/>
        <charset val="238"/>
      </rPr>
      <t xml:space="preserve"> 13.5 mm</t>
    </r>
  </si>
  <si>
    <r>
      <t xml:space="preserve">. </t>
    </r>
    <r>
      <rPr>
        <sz val="12"/>
        <rFont val="Arial"/>
        <family val="2"/>
        <charset val="238"/>
      </rPr>
      <t>Ø</t>
    </r>
    <r>
      <rPr>
        <i/>
        <sz val="12"/>
        <rFont val="Arial CE"/>
        <family val="2"/>
        <charset val="238"/>
      </rPr>
      <t xml:space="preserve"> 16 mm</t>
    </r>
  </si>
  <si>
    <r>
      <t xml:space="preserve">. </t>
    </r>
    <r>
      <rPr>
        <sz val="12"/>
        <rFont val="Arial"/>
        <family val="2"/>
        <charset val="238"/>
      </rPr>
      <t>Ø 23</t>
    </r>
    <r>
      <rPr>
        <i/>
        <sz val="12"/>
        <rFont val="Arial CE"/>
        <family val="2"/>
        <charset val="238"/>
      </rPr>
      <t xml:space="preserve"> mm</t>
    </r>
  </si>
  <si>
    <r>
      <t xml:space="preserve">. </t>
    </r>
    <r>
      <rPr>
        <sz val="12"/>
        <rFont val="Arial"/>
        <family val="2"/>
        <charset val="238"/>
      </rPr>
      <t>Ø</t>
    </r>
    <r>
      <rPr>
        <i/>
        <sz val="12"/>
        <rFont val="Arial CE"/>
        <family val="2"/>
        <charset val="238"/>
      </rPr>
      <t xml:space="preserve"> 29 mm</t>
    </r>
  </si>
  <si>
    <t xml:space="preserve">- Označitev vseh vtičnic, ostalih elementov in kabelskih povezav  </t>
  </si>
  <si>
    <r>
      <t xml:space="preserve">- Izvedba prebojev skozi AB ploščo, od </t>
    </r>
    <r>
      <rPr>
        <sz val="12"/>
        <rFont val="Calibri"/>
        <family val="2"/>
        <charset val="238"/>
      </rPr>
      <t>Ø</t>
    </r>
    <r>
      <rPr>
        <i/>
        <sz val="12"/>
        <rFont val="Arial CE"/>
        <family val="2"/>
        <charset val="238"/>
      </rPr>
      <t xml:space="preserve"> 32 mm do Ø 50 mm</t>
    </r>
  </si>
  <si>
    <r>
      <t xml:space="preserve">- Izvedba prebojev skozi betonsko steno debeline do 25 cm, od </t>
    </r>
    <r>
      <rPr>
        <sz val="12"/>
        <rFont val="Calibri"/>
        <family val="2"/>
        <charset val="238"/>
      </rPr>
      <t>Ø</t>
    </r>
    <r>
      <rPr>
        <i/>
        <sz val="12"/>
        <rFont val="Arial CE"/>
        <family val="2"/>
        <charset val="238"/>
      </rPr>
      <t xml:space="preserve"> 32 mm do Ø 50 mm</t>
    </r>
  </si>
  <si>
    <t>- Izdelava požarnih tesnitev kabelskih prehodov med požarnimi sektorji s požarnimi blazinicami EI90 in uporaba požarne zaščitne mase, ali enakovredno tip PM ELAST-o-INT oz. PK-EXPAN in sicer tesnitev:</t>
  </si>
  <si>
    <t>. odprtine 40x60 cm, ki je 1/2 zapolnjena s kabli</t>
  </si>
  <si>
    <t>. odprtine 40x20 cm, ki je 1/2 zapolnjena s kabli</t>
  </si>
  <si>
    <t>. odprtine 20x20 cm, ki je 1/2 zapolnjena s kabli</t>
  </si>
  <si>
    <r>
      <t xml:space="preserve">. odprtine </t>
    </r>
    <r>
      <rPr>
        <sz val="12"/>
        <rFont val="Calibri"/>
        <family val="2"/>
        <charset val="238"/>
      </rPr>
      <t>Ø</t>
    </r>
    <r>
      <rPr>
        <i/>
        <sz val="12"/>
        <rFont val="Arial"/>
        <family val="2"/>
        <charset val="238"/>
      </rPr>
      <t xml:space="preserve"> 50 mm, ki je 1/2 zapolnjena s kabli</t>
    </r>
  </si>
  <si>
    <t>- Pridobitev pozitivnega izvedeniškega mnenja za zasilno razsvetljavo in sistem ODT</t>
  </si>
  <si>
    <t>- Preverjanja varnosti inštalacij v skladu s SIST IEC 60364-6 in SIST EN 62305-3</t>
  </si>
  <si>
    <t xml:space="preserve">             </t>
  </si>
  <si>
    <t>- Drobni in vezni material 5%</t>
  </si>
  <si>
    <t>SKUPAJ</t>
  </si>
  <si>
    <t>ELEKTRIČNI RAZDELILNIKI</t>
  </si>
  <si>
    <t xml:space="preserve">Razdelilniki izdelani skladno s SIST EN 61439-1. </t>
  </si>
  <si>
    <t>Za razdelilnike izdelati izglede in pridobiti soglasje predstavnika investitorja in projektanta! Upoštevati obstoječe stanje in možnost postavitve razdelilnika!</t>
  </si>
  <si>
    <t>Upoštevati zaščito pred dotikom, tako da pri odprtih vratih ne bo dostopen niti en del pod napetostjo!</t>
  </si>
  <si>
    <t>Transformatorska postaja TP626, razširitveno NN  polje +4NF 00/27.1, Grupa 4, agregat</t>
  </si>
  <si>
    <t>Dobava in montaža prostostoječega tipskega  razdelilnika iz dekapirane pločevine, prebarvan, s ključavnico s polcilindrom v PVC izvlačljivi ročki - zaščiteni profil 30-10 (izjemoma 40-10 ali 50-10), tritočkovno zapiranje, zaščita IP43, z vgrajeno opremo po popisu. V prvi fazi je na dovodu vgrajen NN odklopnik z zmogljivostjo 800A, v drugi fazi bo vgrajen odklopnik z zmogljivostjo 1000A. Dobaviti in vgraditi je potrebno:</t>
  </si>
  <si>
    <t xml:space="preserve"> - kovinski del razdelilnika, ki ga sestavljata dve polji: polje z opremo in polje za razvod kablov, skupna dimenzija minimalno: (š)x(v)x(g) 1506x2008x451 mm, polje z odklopniki mora imeti dodatna zaščitna prozorna vrata. Ali enakovredno tip Prisma, zaščita Forma B, Schneider Electric</t>
  </si>
  <si>
    <t xml:space="preserve"> - NN odklopnik 400A, 3p, 70 kA, s termično in KS zaščito in povezavo na nadzorni sistem, ali enakovredno tip NSX 400H + Micrologic 5.3E, Schneider Electric</t>
  </si>
  <si>
    <t xml:space="preserve"> - NN odklopnik 250A, 3p, 70 kA, s termično in KS zaščito in povezavo na nadzorni sistem, ali enakovredno tip NSX 250H + Micrologic 2.2E, Schneider Electric</t>
  </si>
  <si>
    <t xml:space="preserve"> - displej za ogled električnih parametrov: U, I, P, Q, cos phi, VHk, ali enakovredno tip FDM121, Schneider Electric</t>
  </si>
  <si>
    <t>- inštalacijski odklopnik iC60H, 6A, 2p</t>
  </si>
  <si>
    <t>- stikalo 1-0, 20A, 1p, vgrajeno pod vrati</t>
  </si>
  <si>
    <t xml:space="preserve"> - vsa potrebna oprema in ožičenje za potrebe centralnega nadzora in prenosa podatkov na CNS objekta in sicer za vse vgrajene odklopnike: ali enakovredno IFE Interface gateway Ethernet TCP/IP modul, v vsakem odklopniku vgrajen NSX Cord, 10x IFM modul, itd.</t>
  </si>
  <si>
    <t xml:space="preserve"> - izdelava  vezalne sheme glede na vgrajeno opremo, za katero je potrebno pridobiti soglasje pooblaščenega predstavnika investitorja</t>
  </si>
  <si>
    <t xml:space="preserve"> - priključitev energetskih kablov v 1. fazi: dovod 14x (1x240mm2), odvod 2x(4x70 mm2)   </t>
  </si>
  <si>
    <t>- sponke L, N</t>
  </si>
  <si>
    <t>- drobni in vezni material</t>
  </si>
  <si>
    <t>Skupaj</t>
  </si>
  <si>
    <t xml:space="preserve"> - Kovinska konstrukcija za postavitev zgoraj opisanega NN polja +4NF 00/27.1, izdelana iz vroče pocinkanih jeklenih profilov,  pritrjena delno na tla in delno na stene, dimenzije skladne z dimenzijami polja. Višina konstrukcije cca. 60 cm. Izdelati konstrukcijsko risbo in pridobiti pozitivno mnenje pooblaščenega predstavnika investitorja!</t>
  </si>
  <si>
    <t>Električni razdelilnik R-D1, za priključitev dvigal 1, 2, 3</t>
  </si>
  <si>
    <t>Dobava in montaža prostostoječega tipskega  razdelilnika iz dekapirane pločevine, prebarvan, s ključavnico s polcilindrom v PVC izvlačljivi ročki - zaščiteni profil 30-10 (izjemoma 40-10 ali 50-10), tritočkovno zapiranje, zaščita IP43, z vgrajeno opremo po popisu. Dobaviti in vgraditi je potrebno:</t>
  </si>
  <si>
    <t xml:space="preserve"> - kovinski del razdelilnika dimenzij minimalno: (š)x(v)x(g) 800x2100x400 mm</t>
  </si>
  <si>
    <t xml:space="preserve"> - ločilno bremensko stikalo 250A, 3p, s pomožnimi kontakti za signalizacijo statusa odprto/zaprto stikalo, ali enakovredno tip INS250, Schneider Electric</t>
  </si>
  <si>
    <t>- varovalčno stikalo EFD14, 3p + CH14 SRF30-II</t>
  </si>
  <si>
    <t xml:space="preserve">- prenapetostni odvodnik razreda II, 1p, z brezpotencialnim kontaktom za signalizacijo stanja </t>
  </si>
  <si>
    <t xml:space="preserve"> - NN odklopnik 100A, 3p, 36 kA, s termično in KS zaščito in povezavo na nadzorni sistem, ali enakovredno tip NSX 100F + Micrologic 5.2E, Schneider Electric</t>
  </si>
  <si>
    <t xml:space="preserve"> - vsa potrebna oprema in ožičenje za potrebe centralnega nadzora in prenosa podatkov na CNS objekta in sicer za vse vgrajene odklopnike: ali enakovredno IFE Interface gateway Ethernet TCP/IP modul, v vsakem odklopniku vgrajen NSX Cord, 10x IFM modul, itd. Navedeno mora biti vgrajeno v ločenem prekatu, ki je s pregrado ločen od elektroenergetskega dela.</t>
  </si>
  <si>
    <t xml:space="preserve"> - priključitev energetskih kablov: dovod 2x (4x50mm2), odvodi 3x(5x25 mm2), dovodi od spodaj, odvodi zgoraj ali spodaj, glede na način priključitve razdelilnikov dvigal</t>
  </si>
  <si>
    <t>Električni razdelilnik R-D2,  za  priključitev  dvigal 4, 5, 6, A, B</t>
  </si>
  <si>
    <t xml:space="preserve"> - kovinski del razdelilnika dimenzij minimalno: (š)x(v)x(g) 900x2100x400 mm</t>
  </si>
  <si>
    <t xml:space="preserve"> - ločilno bremensko stikalo 400A, 3p, s pomožnimi kontakti za signalizacijo statusa odprto/zaprto stikalo, ali enakovredno tip INS400, Schneider Electric</t>
  </si>
  <si>
    <t xml:space="preserve"> - priključitev energetskih kablov: dovod 2x (4x70mm2), odvodi 3x(5x25 mm2) + 3x (5x10 mm2), dovodi od spodaj, odvodi zgoraj ali spodaj, glede na način priključitve razdelilnikov dvigal</t>
  </si>
  <si>
    <t>Električni razdelilnik R-SD, strojnica dvigal, agregat in NNN</t>
  </si>
  <si>
    <t xml:space="preserve">Prostostoječi razdelilnik iz dekapirane pločevine, prebarvan, s ključavnico s polcilindrom v PVC izvlačljivi ročki - zaščiteni profil 30-10 (izjemoma 40-10 ali 50-10), tritočkovno zapiranje, zaščita IP43, minimalne dim.: (š)x(v)x(g) 900x2100x300 mm. V razdelilniku so tri polja, razdeljena z zaščitnimi prekati in sicer: agregatsko polje, NNN polje in del s PLC krmilnikom.  Upoštevati vgradnjo sponk L in N ter označitev  vseh priključkov na N zbiralnici. Vgraditi večredne zbiralnice. V razdelilniku mora biti vsaj 20% rezervnega prostora za vgradnjo dodatne opreme. Vgradnja naslednje opreme: </t>
  </si>
  <si>
    <t xml:space="preserve"> - kovinski del razdelilnika, kpl. z vrati</t>
  </si>
  <si>
    <t xml:space="preserve"> - NN stikalo 63A, 3 polno, ročica na vratih</t>
  </si>
  <si>
    <t xml:space="preserve"> - NN stikalo 25A, 1 polno, ročica pod vrati</t>
  </si>
  <si>
    <t xml:space="preserve"> - NN stikalo 20A, 1 polno, ročica pod vrati</t>
  </si>
  <si>
    <t>- inštalacijski odklopnik, 15 kA:</t>
  </si>
  <si>
    <t>. B6-10A, 1p</t>
  </si>
  <si>
    <t>. B6A, 3p</t>
  </si>
  <si>
    <t>. C10 do 20A, 1p</t>
  </si>
  <si>
    <t>. C6A, 2p</t>
  </si>
  <si>
    <t>. C16-20A, 3p</t>
  </si>
  <si>
    <t>. D16A, 1p</t>
  </si>
  <si>
    <t>- rele za signalizacijo prisotnosti napetosti 3x400V z dvema pomožnima preklopnima kontaktoma</t>
  </si>
  <si>
    <t>- signalna svetilka, bela, LED 24VAC</t>
  </si>
  <si>
    <t>- le vgradnja in ožičenje centralne nadzorne enote tip Centralina Logica Beghelli</t>
  </si>
  <si>
    <t>- svetilka za osvetlitev omare in vtičnica 230V</t>
  </si>
  <si>
    <t>Električni razdelilnik R-M-9N, moč, agregat</t>
  </si>
  <si>
    <t xml:space="preserve">Prostostoječi razdelilnik iz dekapirane pločevine, prebarvan, s ključavnico s polcilindrom v PVC izvlačljivi ročki - zaščiteni profil 30-10 (izjemoma 40-10 ali 50-10), tritočkovno zapiranje, zaščita IP43, minimalne dim.: (š) 800 + 2100 mm, globina 300 mm. Upoštevati vgradnjo sponk L in N ter označitev  vseh priključkov na N zbiralnici. Vgraditi večredne zbiralnice. V razdelilniku mora biti vsaj 20% rezervnega prostora za vgradnjo dodatne opreme. Vgradnja naslednje opreme: </t>
  </si>
  <si>
    <t xml:space="preserve"> - NN stikalo 250A, 3 polno, ročica na vratih</t>
  </si>
  <si>
    <t>- varovalčno stikalo 160A, 3p</t>
  </si>
  <si>
    <t>- varovalke NV160, do 50A</t>
  </si>
  <si>
    <t>. C10A, 1p</t>
  </si>
  <si>
    <t xml:space="preserve">- prevezava obstoječega kabla PP00 4x120 mm2, ki je trenutno namenjen napajanju dveh osebnih dvigal A in B na novi razdelilnik </t>
  </si>
  <si>
    <r>
      <rPr>
        <b/>
        <i/>
        <sz val="12"/>
        <rFont val="Arial CE"/>
        <charset val="238"/>
      </rPr>
      <t xml:space="preserve">OPOMBA: </t>
    </r>
    <r>
      <rPr>
        <i/>
        <sz val="12"/>
        <rFont val="Arial CE"/>
        <family val="2"/>
        <charset val="238"/>
      </rPr>
      <t>Izkoristi se obstoječi dovod, ki po načrtu za priključitev evakuacijskih dvigal ne bo več potreben za napajanje dvigal. Na razdelilnik R-LM-9N se bo lahko izvedla priključitev gretja   cevovodov hladilnega sistema s priključno močjo 20 kW. Navedeno pa ni predmet tega načrta!</t>
    </r>
  </si>
  <si>
    <t>SKUPAJ tč. 2</t>
  </si>
  <si>
    <t>SIGNALNO KOMUNIKACIJSKE INŠTALACIJE</t>
  </si>
  <si>
    <t>UNIVERZALNO OŽIČENJE</t>
  </si>
  <si>
    <r>
      <t>Vsa oprema naj bo kat. 6</t>
    </r>
    <r>
      <rPr>
        <i/>
        <sz val="8"/>
        <rFont val="Arial"/>
        <family val="2"/>
        <charset val="238"/>
      </rPr>
      <t>A</t>
    </r>
    <r>
      <rPr>
        <i/>
        <sz val="12"/>
        <rFont val="Arial"/>
        <family val="2"/>
        <charset val="238"/>
      </rPr>
      <t>, kabli tipa U/FTP, oprema ali enakovredno R&amp;M!</t>
    </r>
  </si>
  <si>
    <r>
      <t>Potrebno izročiti 25 letno sistemsko garancijo proizvajalca za vgrajeno opremo v skladu z 10G IEE 802.3an (10 Gigabitni Ethernet) Class E</t>
    </r>
    <r>
      <rPr>
        <i/>
        <vertAlign val="subscript"/>
        <sz val="12"/>
        <rFont val="Arial"/>
        <family val="2"/>
        <charset val="238"/>
      </rPr>
      <t>A</t>
    </r>
    <r>
      <rPr>
        <i/>
        <sz val="12"/>
        <rFont val="Arial"/>
        <family val="2"/>
        <charset val="238"/>
      </rPr>
      <t xml:space="preserve"> ISO/IEC 11801 ed 2002 adm.1!</t>
    </r>
  </si>
  <si>
    <t xml:space="preserve">- Komunikacijsko vozlišče KV, v strojnici dvigal </t>
  </si>
  <si>
    <t>V obstoječem komunikacijskem vozlišču izvesti priključitev dodatnih 31-tih kablov kablov horizontalnega ožičenja, dovoda optičnega kabla FO 6 vlaken MM, dovoda kabla IY(St)y 25x2x0.6 mm. Vgradnja oz. izvedba naslednjega:</t>
  </si>
  <si>
    <t>. komunikacijska omara 800 mm širine in 700 mm globine, višina 1991 mm. Prednja vrata steklena, s ključavnico UKC, ena stranica demontažna. Omara naj bo na transportnih kolescih in z nivelirnimi nogami. Na vrhu uvod kablov preko ščetk. S sistemom za ozemljitev, označenimi enotami U, hitro snemljivi organizatorji, z vertikalnimi organizatorji/lestvami za montažo opreme. Ali enakovredno tip  NET, proizvod ODM.</t>
  </si>
  <si>
    <t xml:space="preserve">. skladnost z IEC 60297-1, IEC 60297-2
</t>
  </si>
  <si>
    <t xml:space="preserve">. CE certifikat 73/23/EEC LVD
</t>
  </si>
  <si>
    <t xml:space="preserve">. izdelati izgled razporeda opreme in pridobiti pozitivno mnenje pooblaščenega predstavnika investitorja
</t>
  </si>
  <si>
    <t xml:space="preserve">. priključni panel višine 1HE, 50xRJ45, modularen (5x 10xRJ45)z možnostjo barvnega in fizičnega kodiranja, za zaključitev kabla 30x2x0.6 mm, ali enakovredno tip R35115 + R35116, R&amp;M. 
</t>
  </si>
  <si>
    <r>
      <t>. priključni panel višine 1HE, modularen, s 24 priključki RJ45/s, kat. 6</t>
    </r>
    <r>
      <rPr>
        <i/>
        <sz val="8"/>
        <rFont val="Arial"/>
        <family val="2"/>
        <charset val="238"/>
      </rPr>
      <t>A ISO</t>
    </r>
    <r>
      <rPr>
        <i/>
        <sz val="12"/>
        <rFont val="Arial"/>
        <family val="2"/>
        <charset val="238"/>
      </rPr>
      <t xml:space="preserve">, z možnostjo barvnega in fizičnega kodiranja, za zaključitev U/FTP kablov brez namenskega orodja, ali enakovredno tip R813489, R&amp;M 
</t>
    </r>
  </si>
  <si>
    <t xml:space="preserve"> - optični delilnik, 19¨, 24 portni, izvlečne izvedbe, z zaključitvijo optičnega kabla MM z 6 vlakni OM3; uporaba LC konektorjev, kpl. z zaključnimi kabli dolžine 2m</t>
  </si>
  <si>
    <t xml:space="preserve">. le vgradnja in ožičenje stikala
</t>
  </si>
  <si>
    <t xml:space="preserve">. le vgradnja in ožičenje naprave za neprekinjeno napajanje, višine 2U in močnostne by-pass enote, višine 1U, oboje 19¨
</t>
  </si>
  <si>
    <r>
      <t>- prevezovalni kabel S/FTP Cat.6</t>
    </r>
    <r>
      <rPr>
        <i/>
        <vertAlign val="subscript"/>
        <sz val="12"/>
        <rFont val="Arial"/>
        <family val="2"/>
        <charset val="238"/>
      </rPr>
      <t>A</t>
    </r>
    <r>
      <rPr>
        <i/>
        <sz val="12"/>
        <rFont val="Arial"/>
        <family val="2"/>
        <charset val="238"/>
      </rPr>
      <t>, LSFROH RJ45/s-RJ45/s, 2m, možnost barvnega in fizičnega kodiranja, ali enakovredno R&amp;M R509861</t>
    </r>
  </si>
  <si>
    <r>
      <t>- povezovalni kabel S/FTP Cat.6</t>
    </r>
    <r>
      <rPr>
        <i/>
        <vertAlign val="subscript"/>
        <sz val="12"/>
        <rFont val="Arial"/>
        <family val="2"/>
        <charset val="238"/>
      </rPr>
      <t>A</t>
    </r>
    <r>
      <rPr>
        <i/>
        <sz val="12"/>
        <rFont val="Arial"/>
        <family val="2"/>
        <charset val="238"/>
      </rPr>
      <t>, LSFROH RJ45/s-RJ45/s, 3m, možnost barvnega in fizičnega kodiranja, ali enakovredno R&amp;M R509862</t>
    </r>
  </si>
  <si>
    <t>. horizontalni organizatorji kablov</t>
  </si>
  <si>
    <t>. vertikalni organizatorji kablov spredaj, levo in desno</t>
  </si>
  <si>
    <t xml:space="preserve">. polica </t>
  </si>
  <si>
    <t>. vertikalni razdelilna letev PDU, dovod 230VAC, z osmimi vtičnicami  L+N+PE</t>
  </si>
  <si>
    <t xml:space="preserve">. nalepke za označevanje višine HE
</t>
  </si>
  <si>
    <t xml:space="preserve">. vozno podnožje: 4x nosilec koles, 4x dvokolo, regulirna noga
</t>
  </si>
  <si>
    <t xml:space="preserve">. plošča za uvod kablov s ščetko 
</t>
  </si>
  <si>
    <t>. izvedba ozemljitve omare in opreme</t>
  </si>
  <si>
    <t>. priprava optičnega kabla za varjenje</t>
  </si>
  <si>
    <t>. varjenje optičnih vlaken</t>
  </si>
  <si>
    <t>. enostranska meritev na 1310 nm</t>
  </si>
  <si>
    <t>. drobni in vezni material</t>
  </si>
  <si>
    <t>SKUPAJ KV</t>
  </si>
  <si>
    <r>
      <t xml:space="preserve">- </t>
    </r>
    <r>
      <rPr>
        <b/>
        <i/>
        <sz val="12"/>
        <rFont val="Arial CE"/>
        <charset val="238"/>
      </rPr>
      <t xml:space="preserve">V obstoječem glavnem komunikacijskem vozlišču v cevni pošti KV 00.00.1 </t>
    </r>
    <r>
      <rPr>
        <i/>
        <sz val="12"/>
        <rFont val="Arial CE"/>
        <family val="2"/>
        <charset val="238"/>
      </rPr>
      <t xml:space="preserve">je potrebno izvesti naslednje: </t>
    </r>
  </si>
  <si>
    <t>. izvesti zaključitev optičnega kabla s 6-timi vlakni, MM, na obstoječi optični delilnik, kjer se zaključi vseh šest vlaken</t>
  </si>
  <si>
    <t>. vključitev v obratovanje</t>
  </si>
  <si>
    <t>. priprava kabla za varjenje</t>
  </si>
  <si>
    <r>
      <rPr>
        <b/>
        <i/>
        <sz val="12"/>
        <rFont val="Arial CE"/>
        <charset val="238"/>
      </rPr>
      <t>- Etažni telefonski delilnik interfonije</t>
    </r>
    <r>
      <rPr>
        <i/>
        <sz val="12"/>
        <rFont val="Arial CE"/>
        <family val="2"/>
        <charset val="238"/>
      </rPr>
      <t xml:space="preserve"> v 8. nadstropju, C trakt - izvede se dodatna priključitev kabla IY(St)y 25x2x0.6 mm, vključno s Krone letvicama</t>
    </r>
  </si>
  <si>
    <r>
      <rPr>
        <b/>
        <i/>
        <sz val="12"/>
        <rFont val="Arial CE"/>
        <charset val="238"/>
      </rPr>
      <t>- Komunikacijska omara UJ01</t>
    </r>
    <r>
      <rPr>
        <i/>
        <sz val="12"/>
        <rFont val="Arial CE"/>
        <family val="2"/>
        <charset val="238"/>
      </rPr>
      <t>, le vgradnja in ožičenje stikala z osmi porti, ki je zajeto v nadaljevanju, priključitev in vključitev v obratovanje</t>
    </r>
  </si>
  <si>
    <t>- Stikalo Catalyst 2960X-24PS-L, 24 portni, vključno z nadgradnjo programske opreme, kot jo objavlja proizvajalec Cisco Systems</t>
  </si>
  <si>
    <t>- Stikalo Catalyst 2960CX-8TC, 8 portno, vključno z nadgradnjo programske opreme, kot jo objavlja proizvajalec Cisco Systems, vgrajeno v komunikacijsko omaro UJ01 v transformatorski postaji TP 626</t>
  </si>
  <si>
    <r>
      <t>- Vtičnica RJ45/s Cat.6</t>
    </r>
    <r>
      <rPr>
        <i/>
        <vertAlign val="subscript"/>
        <sz val="8"/>
        <rFont val="Arial"/>
        <family val="2"/>
        <charset val="238"/>
      </rPr>
      <t>A</t>
    </r>
    <r>
      <rPr>
        <i/>
        <sz val="12"/>
        <rFont val="Arial"/>
        <family val="2"/>
        <charset val="238"/>
      </rPr>
      <t>, primerna za 10GBase-T aplikacije po IEEE 802.3an, 500MHz do 100m, kot konektorjev 30°, možnost barvnega in fizičnega kodiranja, za priključitev U/FTP kabla:</t>
    </r>
  </si>
  <si>
    <t>. vgrajena v dozo, ki bo dobavljena s parapetnim kanalom ali bolniškim kanalom</t>
  </si>
  <si>
    <t>. ena vtičnica RJ45, kpl s podometno dozo</t>
  </si>
  <si>
    <r>
      <t xml:space="preserve">. </t>
    </r>
    <r>
      <rPr>
        <sz val="12"/>
        <rFont val="Arial"/>
        <family val="2"/>
        <charset val="238"/>
      </rPr>
      <t>Ø</t>
    </r>
    <r>
      <rPr>
        <i/>
        <sz val="12"/>
        <rFont val="Arial CE"/>
        <family val="2"/>
        <charset val="238"/>
      </rPr>
      <t xml:space="preserve"> 16 mm do 23 mm</t>
    </r>
  </si>
  <si>
    <t xml:space="preserve">- Upoštevati demontažo delov pohištva za dostop do dvižni vodov za potrebe polaganja optičnega kabla - v 10 etažah in kabla 25x2x0.6 mm v eni etaži; ocena se izvede na podlagi ogleda obstoječega stanja </t>
  </si>
  <si>
    <t>- Izdelava merilnega poročila za meritve optičnega kabla</t>
  </si>
  <si>
    <r>
      <t>- Meritve Class 6</t>
    </r>
    <r>
      <rPr>
        <i/>
        <sz val="8"/>
        <rFont val="Arial CE"/>
        <charset val="238"/>
      </rPr>
      <t>A</t>
    </r>
    <r>
      <rPr>
        <i/>
        <sz val="12"/>
        <rFont val="Arial CE"/>
        <charset val="238"/>
      </rPr>
      <t>, kpl z merilnim poročilom</t>
    </r>
  </si>
  <si>
    <t>JAVLJANJE POŽARA
( oprema SIEMENS SIGMAPLUS )</t>
  </si>
  <si>
    <t>Gre za priključitev nove linije na obstoječo požarno centralo tip FS2060, Siemens!</t>
  </si>
  <si>
    <t>-V obstoječi novejši požarni centrali FS2060 je potrebno dodatno dograditi oz. izvesti naslednje:</t>
  </si>
  <si>
    <t>. dogradnja razširitvene linijske kartice za dve liniji tip FCI22001, skupaj 254 adres; za priključitev nove linije</t>
  </si>
  <si>
    <t>. za prenos podatkov iz obstoječega sistema javljanja požara v objektu, tj. centrale SFP3500, se vgradi štirikanalni vmesnik  tip FDCI222</t>
  </si>
  <si>
    <t>. izvesti priključitev nove javljalne linije</t>
  </si>
  <si>
    <t>-V obstoječi (stari) požarni centrali SFP3500 je potrebno dodatno dograditi oz. izvesti naslednje:</t>
  </si>
  <si>
    <t>. za prenos podatkov iz obstoječega sistema javljanja požara v objektu na novejšo centralo FS2060 se vgradi štirikanalni vmesnik  tip FDCI222</t>
  </si>
  <si>
    <t xml:space="preserve">. izvesti ustrezno kabelsko povezavo med zgoraj navedenima centralama </t>
  </si>
  <si>
    <t>- Dobava, montaža, priključitev  in označitev elementov, vsi z vgrajenim izolatorjem zanke, podnožji, napisnimi ploščicami z oznako, serija C-Line:</t>
  </si>
  <si>
    <t>. optični javljalnik požara, nadgradna montaža</t>
  </si>
  <si>
    <t>. ročni javljalnik</t>
  </si>
  <si>
    <t>. štirikanalni vhodni/izhodni modul (4x izhod /4x vhodi)</t>
  </si>
  <si>
    <t>. alarmna sirena 92 dB, stenska montaža</t>
  </si>
  <si>
    <t>- Nosilec FE180/E30 za zgoraj navedeni kabel in inštalalcijsko cev</t>
  </si>
  <si>
    <t>- Preprogramiranje na nivoju stare centrale SFP3500, kjer je potrebno zagotoviti  signal o alarmnem signalu požara v eni od etaž v predprostorih pred dvigali, da se izključi delovanje dvigal; signal se prenese na novejšo centralo, testiranje, vključitev v obratovanje</t>
  </si>
  <si>
    <t>- Programiranje na nivoju novejše centrale FS2060 - glej opis pri tekstualnem delu, testiranje, vključitev v obratovanje</t>
  </si>
  <si>
    <t>- Programiranje na nivoju centralnega nadzornega sistema, tj. je na sistemu MM8000, testiranje, vključitev v obratovanje</t>
  </si>
  <si>
    <t xml:space="preserve">- Pridobitev pozitivnega izvedeniškega mnenja za sistem javljanja, alarmiranja, kpl. z delovanjem sistema za odvod dima in toplote  in vplivom na delovanje dvigal </t>
  </si>
  <si>
    <t>C.</t>
  </si>
  <si>
    <t>CENTRALNI NADZORNI SISTEM (CNS)</t>
  </si>
  <si>
    <t>Centralni nadzorni sistem je že izveden, delujoč in v garanciji. Avtor obstoječega nadzornega sistema je podjetje METRONIK d.o.o. iz Ljubljane. V projektu gre za širitev obstoječega nadzornega sistema.</t>
  </si>
  <si>
    <r>
      <t xml:space="preserve">Nadzorni sistem: </t>
    </r>
    <r>
      <rPr>
        <i/>
        <sz val="12"/>
        <rFont val="Arial"/>
        <family val="2"/>
        <charset val="238"/>
      </rPr>
      <t>V uporabi je že izgrajen nadzorni sistem na osnovi SCADA opreme proizvajalca GE Digital. Nadzorni sistem je nameščen na UKC-jevemu virtulnem serverju. Dela, ki jih je potrebno izvesti se nanašajo na iFix SCADA server, Historian, Mepis Energy, Debeli odjemalci, Web odjemalci, Proficy Mobile, konfiguriranje OPC strežnika in poročila. Nadzorni sistem se z vsako nadgradnjo krmiljenja dopolnjuje in nadgrajuje v okviru postavljenega koncepta, kar izvaja avtor nadzornega sistema.</t>
    </r>
  </si>
  <si>
    <r>
      <rPr>
        <b/>
        <i/>
        <sz val="12"/>
        <rFont val="Arial"/>
        <family val="2"/>
        <charset val="238"/>
      </rPr>
      <t>Energetski informacijski sistem (EIS):</t>
    </r>
    <r>
      <rPr>
        <i/>
        <sz val="12"/>
        <rFont val="Arial"/>
        <family val="2"/>
        <charset val="238"/>
      </rPr>
      <t xml:space="preserve"> V okviru centralnega nadzornega sistema se že izvaja spremljanje posameznih energetskih parametrov preko ustreznih števcev energentov. EIS je vspostavljen na vseh bolnicah znotraj UKC. Mepis Energy se z vključevanjem novih merilnikov porabe energentov dopolnjuje in nadgrajuje v okviru postavljenega koncepta, kar izvaja avtor EIS.</t>
    </r>
  </si>
  <si>
    <r>
      <t xml:space="preserve">SMS alarmiranje: </t>
    </r>
    <r>
      <rPr>
        <i/>
        <sz val="12"/>
        <rFont val="Arial"/>
        <family val="2"/>
        <charset val="238"/>
      </rPr>
      <t>V okviru CNS se izvaja tudi SMS alarmiranje, ki teče neprekinjeno in javlja po posameznih v naprej določenih uporabnikih. Vsaka razširitev CNS sistema mora zajemati tudi pripravo podatkov za podatkovno bazo SMS alarmiranja in nadgradnjo sistema SMS alarmiranja. Sistem za alarmiranje teče na virtualnem serverju. Posebno pozornost je potrebno nameniti tudi preverjanju delovanja vsakega posameznega alarmnega signala ob postavitvi sistema krmiljenja in upravljanja. Na sistem SMS alarmiranja se tako dogradijo tudi alarmni signali vseh novih tehnoloških sklopov oz. naprav.</t>
    </r>
  </si>
  <si>
    <t>Priključitev in vključitev kompaktnih naprav z vgrajenim krmilnikom in Modbus vmesnikom na CNS (uporaba standardnega Modbus protokola po Ethernetu)</t>
  </si>
  <si>
    <t>Vzpostavitev komunikacije</t>
  </si>
  <si>
    <t>Izdelava programske opreme za nadzornem nivoju</t>
  </si>
  <si>
    <t>Testiranje programske opreme</t>
  </si>
  <si>
    <t>Testiranje komunikacijskih povezav</t>
  </si>
  <si>
    <t>Nastavitev parametrov delovanja</t>
  </si>
  <si>
    <t>Za navezavo na CNS mora biti zagotovljen standarden komunikacijski protokol Modbus, vključno s kabelskimi povezavami do vseh kompaktnih naprav .</t>
  </si>
  <si>
    <t>ModBUS povezava mora biti na krmilnik povezana preko optičnega ločilnika za galvansko ločitev signalov.</t>
  </si>
  <si>
    <t>Urejene in predane morajo biti tabele signalov predvidenih za priklop na CNS od vseh kompaktnih naprav .</t>
  </si>
  <si>
    <t>Do skupno 10 obravnavanih točk za vsako kompaktno napravo posebej</t>
  </si>
  <si>
    <t>Za sledeče naprave:</t>
  </si>
  <si>
    <t>NN odklopniki (6 kos) v transformatorski postaji TP626, tj. je NN polju +4NF 00/27.1</t>
  </si>
  <si>
    <t>NN odklopniki v dveh električnih razdelilnikih v strojnici dvigal, tj. v R-D1 in R-D2. (skupaj 9 kos)</t>
  </si>
  <si>
    <t>Naprava za neprekinjeno napajanje (1 kos) v KV v strojnici dvigal.</t>
  </si>
  <si>
    <t>Split klima sistem za strojnico dvigal. (2 kos)</t>
  </si>
  <si>
    <t>Signali vezani na PLC krmilnik vgrajen v razdelilnik R-SD v strojnici dvigal</t>
  </si>
  <si>
    <t>. ali enakovredno tip GE Automation and Controls Versamax</t>
  </si>
  <si>
    <t>. IC200PWR102 - Napajalnik 120/240 VAC (ojačan 3,3VDC izhod - 1.0 A)</t>
  </si>
  <si>
    <t xml:space="preserve">. IC200CPUE05 - CPU (128K, 0.8msec/K, RS 232 in RS 485 Port) s 10 BaseT Ethernet vmesnikom </t>
  </si>
  <si>
    <t>. IC200MDL650 - 24V DC vhod, poz. logika (32 točk)</t>
  </si>
  <si>
    <t>. IC200ALG230 - Analogni vhod, 12 bit, napetost/tok, (4 kanali)</t>
  </si>
  <si>
    <t>. IC200CHS002 - Osnovni nosilec modula -vijačne priključne sponke</t>
  </si>
  <si>
    <t>. izdelava vezalne sheme glede na dejansko dobavljeno opremo in pridobitev pozitivnega mnenja pooblaščenega predstavnika investitorja</t>
  </si>
  <si>
    <t>Navedena oprema se vgradi v razdelilnik R-SD.</t>
  </si>
  <si>
    <t>Dobava komunikacijskega vmesnika ModbusRTU/Modbus TCP, ali enakovredno:</t>
  </si>
  <si>
    <t>. MGATE MB3280 Modbus / Ethernet gateway, 2 x RS232/422/485 Port; se vgradi v razdelilnik R-SD</t>
  </si>
  <si>
    <t>Dobava prostorskega tipala temperature 0-50C, ali enakovredno S+S Regeltechnik model  ATM2-i</t>
  </si>
  <si>
    <t>Izdelava aplikacijskega programa na krmilniškem nivoju, z upoštevanjem koordinacije z dobavitelji opreme</t>
  </si>
  <si>
    <t>Instalacija in izdelava vizualizacijskih ekranskih prikazov na obstoječem SCADA iFIX nadzornem sistemu za nove sisteme z upoštevanjem navodil v splošnih pogojih: 
- na virtualnem strežniku v centru vodenja,
- na Client postajah v centru vodenja (7x),
- pri WEB odjemalcih (10x),
- na mobilnih aplikacijah za pregled ključnih kazalnikov (10x),</t>
  </si>
  <si>
    <t>Vključitev podatkov in izdelava aplikacije v Proficy Historian</t>
  </si>
  <si>
    <t>Vključitev alarmov v obstoječi sistem za SMS alarmiranje</t>
  </si>
  <si>
    <t>Inštalacija programske opreme na nadzornem nivoju.</t>
  </si>
  <si>
    <t>Izvajalec mora pripraviti tabele iz katere bo razvidno kaj vse se bo nadzorovalo oziroma procesno avtomatiziralo</t>
  </si>
  <si>
    <t>Izdelava navodil za uporabo, ter PID in POV dokumentacije. (vse v SLO jeziku).</t>
  </si>
  <si>
    <t xml:space="preserve">Usposabljanje in priučitev uporabnikovega tehničnega 
osebja, da bo sposobno samostojnega upravljanja s 
sistemi v skupni količini 8 ur </t>
  </si>
  <si>
    <t>Validacija funkcionalnega testiranja IQ-OQ-PQ v količini 
7 dni (sodelovanje vseh dobaviteljev na projektu):</t>
  </si>
  <si>
    <t>Izvajalec električnih inštalacij</t>
  </si>
  <si>
    <t>Izvajalec CNS</t>
  </si>
  <si>
    <t>Dobavitelji kompaktnih naprav</t>
  </si>
  <si>
    <t xml:space="preserve">Tako za procesni nivo-PLC krmilniki kot tudi nadzorni nivo-SCADA predati celovito dokumentacijo z izvorno kodo programske opreme na enem od elektronskih medijev (DVD, USB, HD, ...). </t>
  </si>
  <si>
    <t>Dostavljena programska koda mora vsebovati vse potrebne elemente za morebitno naknadno spreminjanje in nadgrajevanje programske opreme na nivoju PLC krmilnikov in tudi SCADE (knjižnice, razvojna orodja, ...)</t>
  </si>
  <si>
    <t xml:space="preserve"> Dostava programske opreme v elektronski obliki na CD mediju z vsemi potrebnimi gesli za vstop in navodili za kompletno restavracijo sistema.</t>
  </si>
  <si>
    <t>13.</t>
  </si>
  <si>
    <t>Aplikativna dela razširitve obstoječega energetskega informacijskega sistema Mepis Energy:</t>
  </si>
  <si>
    <t>- vključitev odklopnikov v Mepis Energy (15 kos)
- nastavitve, testiranje in zagon
- priprava dokumentacije (tehnične, uporabniške in administrativne)
- šolanje osnovnih uporabnikov na objektu
- šolanje naprednih uporabnikov na objektu</t>
  </si>
  <si>
    <r>
      <rPr>
        <b/>
        <i/>
        <sz val="12"/>
        <color theme="1"/>
        <rFont val="Arial"/>
        <family val="2"/>
        <charset val="238"/>
      </rPr>
      <t>OPOMBA:</t>
    </r>
    <r>
      <rPr>
        <i/>
        <sz val="12"/>
        <color theme="1"/>
        <rFont val="Arial"/>
        <family val="2"/>
        <charset val="238"/>
      </rPr>
      <t xml:space="preserve"> Inštalacijski material je zajet v predhodnih poglavjih!</t>
    </r>
  </si>
  <si>
    <t>EUR</t>
  </si>
  <si>
    <t>JAVLJANJE POŽARA</t>
  </si>
  <si>
    <t>Požarna straža za požarno nevarna dela (Zakon o varstvu pred požarom) z upoštevanjem navodil Službe za varnost in zdravje pri delu UKCL v vseh fazah in na vsem območju izvajanja del.</t>
  </si>
  <si>
    <t>HLAJENJE</t>
  </si>
  <si>
    <t xml:space="preserve">Dobava, montaža in vezava split sistema hlajenje. Split sistem vsebuje eno notranjo stensko napravo in eno zunanjo stensko enoto. Enoti izvajalec opremi s pritrdilnim in obešalnim materialom ter medsebojno poveže preko predizoliranih bakrenih cevi v iztegnjeni medsebojni razdalji do cca. 20 m. V razdalji do cca. 10 m je potrebno speljati odvod kondenzata. Cevne in električne povezave morajo biti izvedene v okrasnih PVC kanalih. Split sistem je potrebno tudi elektro inštalacijsko urediti. Vključno z ožičenim upravljalnikom za upravljanje in nadzor naprave ter povezavo na CNS. V ceni vključena tudi prvi zagon in testiranje. Točno lokacijo split sistema notranje in zunanje enote se določi ob izvajanju del.    </t>
  </si>
  <si>
    <t>Tehnične karakteristike naprave kot celote:</t>
  </si>
  <si>
    <t xml:space="preserve">Nazivna moč notranje enote: hlajenje 12,5 (2,6 - 14,0) kW </t>
  </si>
  <si>
    <t xml:space="preserve">Nazivna moč notranje enote: gretje 14,0 (2,4 - 18,0) kW </t>
  </si>
  <si>
    <t xml:space="preserve">Električna priključna moč: hlajenje 3,83 (0,66 - 4,85) kW </t>
  </si>
  <si>
    <t xml:space="preserve">Električna priključna moč: gretje 3,70 kW </t>
  </si>
  <si>
    <t>Električni priključek: 380 V/3 Faze/50 Hz</t>
  </si>
  <si>
    <t>Sesalni priključek (informativano): Cu 9,52 mm</t>
  </si>
  <si>
    <t>Tekočinski priključek (informativno): Cu 15,88 mm</t>
  </si>
  <si>
    <t>Odtok kondenza (informativno): fi 32 mm</t>
  </si>
  <si>
    <t>Teža notranje enote: 33 kg</t>
  </si>
  <si>
    <t>Teža zunanje enote: 95 kg</t>
  </si>
  <si>
    <t>Dimenzije notranje enote: 210x1595x680 mm (VxŠxG)</t>
  </si>
  <si>
    <t>Dimenzije zunenje enote: 1340x900x320 mm (VxŠxG)</t>
  </si>
  <si>
    <t>EER 3,26</t>
  </si>
  <si>
    <t>Raven hrupa (notranja enota): 58 dB(A)</t>
  </si>
  <si>
    <t>Raven zvočnega tlaka: gretje 52 dB(A)</t>
  </si>
  <si>
    <t>Medij: R410A</t>
  </si>
  <si>
    <t xml:space="preserve">Opomba: Vse tehnične karakteristike so okvirne in se lahko dopustno odstopajo v okviru +/-10 %. </t>
  </si>
  <si>
    <t>Žični upravljalnik je standarden z velikim in preglednim LCD prikazovalnikom, enostavno uporabo, temperaturnim senzorjem, indikatorjem umazanosti filtra, sistem diagnoze naopake delovanja, programsko uro, krmiljenje vseh funkcij klima naprave kot npr.: režim delovanja, temperature, ventilator, zračne lamele).</t>
  </si>
  <si>
    <r>
      <t>Temperaturno območje delovanja: hlajenje -15</t>
    </r>
    <r>
      <rPr>
        <sz val="12"/>
        <rFont val="Arial"/>
        <family val="2"/>
        <charset val="238"/>
      </rPr>
      <t>°</t>
    </r>
    <r>
      <rPr>
        <i/>
        <sz val="12"/>
        <rFont val="Arial"/>
        <family val="2"/>
        <charset val="238"/>
      </rPr>
      <t xml:space="preserve"> C / +46</t>
    </r>
    <r>
      <rPr>
        <sz val="12"/>
        <rFont val="Arial"/>
        <family val="2"/>
        <charset val="238"/>
      </rPr>
      <t>°</t>
    </r>
    <r>
      <rPr>
        <i/>
        <sz val="12"/>
        <rFont val="Arial"/>
        <family val="2"/>
        <charset val="238"/>
      </rPr>
      <t xml:space="preserve"> C</t>
    </r>
  </si>
  <si>
    <r>
      <t>Temperaturno območje delovanja: gretje -20</t>
    </r>
    <r>
      <rPr>
        <sz val="12"/>
        <rFont val="Arial"/>
        <family val="2"/>
        <charset val="238"/>
      </rPr>
      <t>°</t>
    </r>
    <r>
      <rPr>
        <i/>
        <sz val="12"/>
        <rFont val="Arial"/>
        <family val="2"/>
        <charset val="238"/>
      </rPr>
      <t xml:space="preserve"> C / +15</t>
    </r>
    <r>
      <rPr>
        <sz val="12"/>
        <rFont val="Arial"/>
        <family val="2"/>
        <charset val="238"/>
      </rPr>
      <t>°</t>
    </r>
    <r>
      <rPr>
        <i/>
        <sz val="12"/>
        <rFont val="Arial"/>
        <family val="2"/>
        <charset val="238"/>
      </rPr>
      <t xml:space="preserve"> C</t>
    </r>
  </si>
  <si>
    <t>SKUPAJ HLAJENJE</t>
  </si>
  <si>
    <t>Nudimo proizvod: proizvajalec, izdelek/tip opreme, kataloška številka</t>
  </si>
  <si>
    <r>
      <t>-</t>
    </r>
    <r>
      <rPr>
        <b/>
        <i/>
        <sz val="12"/>
        <rFont val="Arial CE"/>
        <family val="2"/>
        <charset val="238"/>
      </rPr>
      <t xml:space="preserve"> Električni razdelilnik R-ODT </t>
    </r>
    <r>
      <rPr>
        <i/>
        <sz val="12"/>
        <rFont val="Arial CE"/>
        <family val="2"/>
        <charset val="238"/>
      </rPr>
      <t>z opremo za krmiljenje in nadzor sistema ODT. Gre za krmiljenje dveh kompletov oken za ODT, kjer je vsak komplet sestavljen iz dveh oken. Kpl. z 72 urnim akumulatorskim virom rezervnega napajanja za min. 5 let delovanja, izdelan v skladu s SIST EN 12101-10. Tip omarice, ali enakovredno RZN 44xx-K.</t>
    </r>
  </si>
  <si>
    <t>Opomba: V ceni je potrebno poleg pohlajevanja zajeti tudi ostala potrebna gradbeno obrtniška in elektro inštalacijska dela, vključno z ožičenim upravljalnikom za upravljanje in nadzor naprave ter povezavo na CNS, projektiranjem  pravilnih moči, prvim zagonom in testiranjem.</t>
  </si>
  <si>
    <r>
      <t>o</t>
    </r>
    <r>
      <rPr>
        <sz val="7"/>
        <rFont val="Arial Narrow"/>
        <family val="2"/>
        <charset val="238"/>
      </rPr>
      <t>  </t>
    </r>
    <r>
      <rPr>
        <sz val="11"/>
        <rFont val="Arial Narrow"/>
        <family val="2"/>
        <charset val="238"/>
      </rPr>
      <t>ostalo skladno s tehničnimi in splošnimi zahtevami za dvigala, s popisi GOI del z opremo, z ostalimi priloženimi načrti za izvedbo, ki so predmet razpisne dokumentacije, in vso razpisno dokumentacijo</t>
    </r>
  </si>
  <si>
    <r>
      <t>o</t>
    </r>
    <r>
      <rPr>
        <sz val="7"/>
        <rFont val="Arial Narrow"/>
        <family val="2"/>
        <charset val="238"/>
      </rPr>
      <t xml:space="preserve">   </t>
    </r>
    <r>
      <rPr>
        <sz val="11"/>
        <rFont val="Arial Narrow"/>
        <family val="2"/>
        <charset val="238"/>
      </rPr>
      <t>V končni ponudbeni vrednosti  so zajeti vsi odvisni stroški (špediterski stroški, carina, davki, transport, montaža, šolanje, garancijski rok (60 mesecev), redno, izredno, periodično in preventivno (redno) vzdrževanje v času garancije (60 mesecev) po programu proizvajalca opreme in naprav vključno z dobavo in vgradnjo materiala, ki je potreben za odpravo napak (iztrošenost delov), ki bodo nastale ob normalni uporabi postroja, dobavo in zamenjavo oz. vgradnjo vse ostalih potrebnih rezervnih delov, materiala in potrošnega materiala, vse stroške  dela (prevoz, dnevnice in druge odvisne stroške povezane z izvajanjem obveznosti preventivnega vzdrževanja) in ostalih potrebnih posegov, ki bodo potrebni v garancijski dobi, da bo garancija veljavna in da bo zagotovljeno nemoteno delovanje sistema, stroški izdelave projektov PID in NOV, sodelovanje pri validacijskem postopku, idr. Vse v skladu s strokovnimi in splošnimi zahtevami iz predmetne razpisne dokumentacije) in DDV.</t>
    </r>
  </si>
  <si>
    <r>
      <t>o</t>
    </r>
    <r>
      <rPr>
        <sz val="7"/>
        <rFont val="Arial Narrow"/>
        <family val="2"/>
        <charset val="238"/>
      </rPr>
      <t xml:space="preserve">   </t>
    </r>
    <r>
      <rPr>
        <sz val="11"/>
        <rFont val="Arial Narrow"/>
        <family val="2"/>
        <charset val="238"/>
      </rPr>
      <t>preventivno vzdrževanje,</t>
    </r>
  </si>
  <si>
    <t>o  Stroški vseh ostalih popravil in odprave napak v času garancijske dobe in v obdobju od prevzema posameznega dvigala do prevzema celotnega sistema dvigal, razen stroškov popravil poškodb, ki so posledica vandalizma</t>
  </si>
  <si>
    <t>Zaščitni in ostali varnostni ukrepi ter RAZNO</t>
  </si>
  <si>
    <t>GIPSKARTONSKA DELA</t>
  </si>
  <si>
    <t>SUHOMONTAŽNA DELA SKUPAJ:</t>
  </si>
  <si>
    <t>Za manjša suhomontažna dela se določi pavšalni znesek do 5% vrednosti del</t>
  </si>
  <si>
    <t>V.</t>
  </si>
  <si>
    <t>Suhomontažna dela</t>
  </si>
  <si>
    <t>V:</t>
  </si>
  <si>
    <t>Izdelava požarne stene med jaški dvigal in avlo v priltičju kot dvostransko obložena kanuf stena po sistemu "Knauf W112" ali enakovrednem, skupne debeline 15cm, iz dvostranskih požarno mavčnokartonskih GKF plošč d2x1,25cm in CW100 profilov, vključno s požarno tesnitvijo po celotnem obodu in bandažiranje ter vstavljanje negorljive izolacije debeline 10cm. Požarna odpornost EI90.</t>
  </si>
  <si>
    <t>Izdelava, dobava in montaža lesenih oblog na knauf požarmo steno v pritličju v avli kot npr. iveral v obdelavi ali sijaj aluminij ali z oblogo iz aluminija debeline 2mmv obliki prejšnih dvigalnih vrat (dve krili). Namen je, da se dobi enak izgled avle z dvigalnimi vrati. Dimenzija vrat cca 120x230cm (krilo cca 60x230cm).</t>
  </si>
  <si>
    <t>- le vgradnja in ožičenje PLC krmilnika v sestavi CPU, napajalnik, 2x digitalni vhodni modul z 32xDI, analogni vhodni modul z 4xAI</t>
  </si>
  <si>
    <t>Prikaz stanja dvigal in sicer za vsako dvigalo posebej: sledenje po nadstropjih, delovanje, okvara, rezervacija, požar. (8 kpl) Dodatno signal o vključitvi režima evakuacije. (1 kos)</t>
  </si>
  <si>
    <t>Dobava krmilnega sistema za zajem signalov (64 DI, 4AI) in možnostjo Modbus /RTU komunikacijo ali enakovredno:</t>
  </si>
  <si>
    <t>stene v pritličju                32.00 m2</t>
  </si>
  <si>
    <r>
      <t xml:space="preserve">OPOMBA: </t>
    </r>
    <r>
      <rPr>
        <i/>
        <sz val="12"/>
        <rFont val="Arial CE"/>
        <family val="2"/>
        <charset val="238"/>
      </rPr>
      <t>Oblika in napis na piktogramih za označitev smeri do evakuacijskih dvigal mora biti skladna z zahtevami iz ¨Usmeritve požarne varnosti¨, št. elaborata 256-11/16-UPV, november 2016, izdelano pri Komplast d.o.o.!</t>
    </r>
  </si>
  <si>
    <t>Tehnološke in delavniške risbe z namenom funkcionalne izvedbe projekta in gradnje.</t>
  </si>
  <si>
    <t>Dokazila in ostale meritve, ki dokazujejo, da so bila dela izvedena skladno s projektom, standardi, pravilniki, itd…</t>
  </si>
  <si>
    <t>Izvajalec oziroma ponudnik se zavezuje, da bo sodeloval z izvajalcem oziroma ponudnikom DVIGAL z namenom končanja projekta dvigal v roku in funkcionalnem smislu, v katerega sodi tudi pravočasno dajanje potrebnih informacij, podatkov, detajlov, terminskih rokov in ostalih potrebnih podatkov, ki zagotavljajo funkcionalno delovanje dvigal v celoti.</t>
  </si>
  <si>
    <t>Ponudnik mora v ponudbeni ceni upoštevati vse za funkcionalno izvedbo in ostale pogoje dela v UKCL</t>
  </si>
  <si>
    <t>REKAPITULACIJA GOI del v sklopu menjave DVIGAL HOSPITAL</t>
  </si>
  <si>
    <t>SKUPAJ GOI dela za ZAMENJAVO DVIGAL V HOSPITALU</t>
  </si>
  <si>
    <r>
      <t>o</t>
    </r>
    <r>
      <rPr>
        <sz val="7"/>
        <rFont val="Arial Narrow"/>
        <family val="2"/>
        <charset val="238"/>
      </rPr>
      <t xml:space="preserve">   </t>
    </r>
    <r>
      <rPr>
        <sz val="11"/>
        <rFont val="Arial Narrow"/>
        <family val="2"/>
        <charset val="238"/>
      </rPr>
      <t>Vsi stroški strokovnega kadra in vodje del in tudi pomoč teh vodij del ponudniku dvigal,</t>
    </r>
  </si>
  <si>
    <t>I. Gradbeno obrtniška dela STROJNICA DVIGAL</t>
  </si>
  <si>
    <t>II. Elektro inštalacijska dela in PA-CNS</t>
  </si>
  <si>
    <t>III. Hlajenje</t>
  </si>
  <si>
    <t>IV. Dokumentacija</t>
  </si>
  <si>
    <t>upoštevati v ceni ponudbe</t>
  </si>
  <si>
    <r>
      <rPr>
        <i/>
        <strike/>
        <sz val="12"/>
        <color rgb="FFFF0000"/>
        <rFont val="Arial CE"/>
        <charset val="238"/>
      </rPr>
      <t xml:space="preserve">NYM-J </t>
    </r>
    <r>
      <rPr>
        <i/>
        <sz val="12"/>
        <rFont val="Arial CE"/>
        <family val="2"/>
        <charset val="238"/>
      </rPr>
      <t xml:space="preserve"> </t>
    </r>
    <r>
      <rPr>
        <i/>
        <sz val="12"/>
        <color rgb="FFFF0000"/>
        <rFont val="Arial CE"/>
        <charset val="238"/>
      </rPr>
      <t xml:space="preserve">NHXMH-J B2Cca </t>
    </r>
    <r>
      <rPr>
        <i/>
        <sz val="12"/>
        <rFont val="Arial CE"/>
        <family val="2"/>
        <charset val="238"/>
      </rPr>
      <t>5x1,5 mm2</t>
    </r>
  </si>
  <si>
    <r>
      <rPr>
        <i/>
        <strike/>
        <sz val="12"/>
        <color rgb="FFFF0000"/>
        <rFont val="Arial CE"/>
        <charset val="238"/>
      </rPr>
      <t xml:space="preserve">NYM-J </t>
    </r>
    <r>
      <rPr>
        <i/>
        <sz val="12"/>
        <rFont val="Arial CE"/>
        <family val="2"/>
        <charset val="238"/>
      </rPr>
      <t xml:space="preserve"> </t>
    </r>
    <r>
      <rPr>
        <i/>
        <sz val="12"/>
        <color rgb="FFFF0000"/>
        <rFont val="Arial CE"/>
        <charset val="238"/>
      </rPr>
      <t xml:space="preserve">NHXMH-J B2Cca </t>
    </r>
    <r>
      <rPr>
        <i/>
        <sz val="12"/>
        <rFont val="Arial CE"/>
        <family val="2"/>
        <charset val="238"/>
      </rPr>
      <t>3x1,5 mm2</t>
    </r>
  </si>
  <si>
    <r>
      <rPr>
        <i/>
        <strike/>
        <sz val="12"/>
        <color rgb="FFFF0000"/>
        <rFont val="Arial CE"/>
        <charset val="238"/>
      </rPr>
      <t xml:space="preserve">NYM-J </t>
    </r>
    <r>
      <rPr>
        <i/>
        <sz val="12"/>
        <rFont val="Arial CE"/>
        <family val="2"/>
        <charset val="238"/>
      </rPr>
      <t xml:space="preserve"> </t>
    </r>
    <r>
      <rPr>
        <i/>
        <sz val="12"/>
        <color rgb="FFFF0000"/>
        <rFont val="Arial CE"/>
        <charset val="238"/>
      </rPr>
      <t xml:space="preserve">NHXMH-J B2Cca </t>
    </r>
    <r>
      <rPr>
        <i/>
        <sz val="12"/>
        <rFont val="Arial CE"/>
        <family val="2"/>
        <charset val="238"/>
      </rPr>
      <t>3x2,5 mm2</t>
    </r>
  </si>
  <si>
    <r>
      <rPr>
        <i/>
        <strike/>
        <sz val="12"/>
        <color rgb="FFFF0000"/>
        <rFont val="Arial CE"/>
        <charset val="238"/>
      </rPr>
      <t xml:space="preserve">NYM-J </t>
    </r>
    <r>
      <rPr>
        <i/>
        <sz val="12"/>
        <rFont val="Arial CE"/>
        <family val="2"/>
        <charset val="238"/>
      </rPr>
      <t xml:space="preserve"> </t>
    </r>
    <r>
      <rPr>
        <i/>
        <sz val="12"/>
        <color rgb="FFFF0000"/>
        <rFont val="Arial CE"/>
        <charset val="238"/>
      </rPr>
      <t xml:space="preserve">NHXMH-J B2Cca </t>
    </r>
    <r>
      <rPr>
        <i/>
        <sz val="12"/>
        <rFont val="Arial CE"/>
        <family val="2"/>
        <charset val="238"/>
      </rPr>
      <t>5x2,5 mm2</t>
    </r>
  </si>
  <si>
    <r>
      <rPr>
        <i/>
        <strike/>
        <sz val="12"/>
        <color rgb="FFFF0000"/>
        <rFont val="Arial CE"/>
        <charset val="238"/>
      </rPr>
      <t xml:space="preserve">NYM-J </t>
    </r>
    <r>
      <rPr>
        <i/>
        <sz val="12"/>
        <rFont val="Arial CE"/>
        <family val="2"/>
        <charset val="238"/>
      </rPr>
      <t xml:space="preserve"> </t>
    </r>
    <r>
      <rPr>
        <i/>
        <sz val="12"/>
        <color rgb="FFFF0000"/>
        <rFont val="Arial CE"/>
        <charset val="238"/>
      </rPr>
      <t xml:space="preserve">NHXMH-J B2Cca </t>
    </r>
    <r>
      <rPr>
        <i/>
        <sz val="12"/>
        <rFont val="Arial CE"/>
        <family val="2"/>
        <charset val="238"/>
      </rPr>
      <t>3x4 mm2</t>
    </r>
  </si>
  <si>
    <r>
      <rPr>
        <i/>
        <strike/>
        <sz val="12"/>
        <color rgb="FFFF0000"/>
        <rFont val="Arial CE"/>
        <charset val="238"/>
      </rPr>
      <t>FG70R</t>
    </r>
    <r>
      <rPr>
        <i/>
        <sz val="12"/>
        <color rgb="FFFF0000"/>
        <rFont val="Arial CE"/>
        <charset val="238"/>
      </rPr>
      <t xml:space="preserve"> N2XH-J B2Cca</t>
    </r>
    <r>
      <rPr>
        <i/>
        <sz val="12"/>
        <rFont val="Arial CE"/>
        <family val="2"/>
        <charset val="238"/>
      </rPr>
      <t xml:space="preserve"> 3x2.5 mm2, 90</t>
    </r>
    <r>
      <rPr>
        <sz val="12"/>
        <rFont val="Calibri"/>
        <family val="2"/>
        <charset val="238"/>
      </rPr>
      <t>°</t>
    </r>
    <r>
      <rPr>
        <i/>
        <sz val="12"/>
        <rFont val="Arial CE"/>
        <family val="2"/>
        <charset val="238"/>
      </rPr>
      <t>C</t>
    </r>
  </si>
  <si>
    <r>
      <rPr>
        <i/>
        <strike/>
        <sz val="12"/>
        <color rgb="FFFF0000"/>
        <rFont val="Arial CE"/>
        <charset val="238"/>
      </rPr>
      <t>FG70R</t>
    </r>
    <r>
      <rPr>
        <i/>
        <sz val="12"/>
        <color rgb="FFFF0000"/>
        <rFont val="Arial CE"/>
        <charset val="238"/>
      </rPr>
      <t xml:space="preserve"> N2XH-J B2Cca</t>
    </r>
    <r>
      <rPr>
        <i/>
        <sz val="12"/>
        <rFont val="Arial CE"/>
        <family val="2"/>
        <charset val="238"/>
      </rPr>
      <t xml:space="preserve"> 3x10 mm2, 90</t>
    </r>
    <r>
      <rPr>
        <sz val="12"/>
        <rFont val="Calibri"/>
        <family val="2"/>
        <charset val="238"/>
      </rPr>
      <t>°</t>
    </r>
    <r>
      <rPr>
        <i/>
        <sz val="12"/>
        <rFont val="Arial CE"/>
        <family val="2"/>
        <charset val="238"/>
      </rPr>
      <t>C</t>
    </r>
  </si>
  <si>
    <r>
      <rPr>
        <i/>
        <strike/>
        <sz val="12"/>
        <color rgb="FFFF0000"/>
        <rFont val="Arial CE"/>
        <charset val="238"/>
      </rPr>
      <t>FG70R</t>
    </r>
    <r>
      <rPr>
        <i/>
        <sz val="12"/>
        <color rgb="FFFF0000"/>
        <rFont val="Arial CE"/>
        <charset val="238"/>
      </rPr>
      <t xml:space="preserve"> N2XH-J B2Cca</t>
    </r>
    <r>
      <rPr>
        <i/>
        <sz val="12"/>
        <rFont val="Arial CE"/>
        <family val="2"/>
        <charset val="238"/>
      </rPr>
      <t xml:space="preserve"> 3x25 mm2, 90</t>
    </r>
    <r>
      <rPr>
        <sz val="12"/>
        <rFont val="Calibri"/>
        <family val="2"/>
        <charset val="238"/>
      </rPr>
      <t>°</t>
    </r>
    <r>
      <rPr>
        <i/>
        <sz val="12"/>
        <rFont val="Arial CE"/>
        <family val="2"/>
        <charset val="238"/>
      </rPr>
      <t>C</t>
    </r>
  </si>
  <si>
    <r>
      <rPr>
        <i/>
        <strike/>
        <sz val="12"/>
        <color rgb="FFFF0000"/>
        <rFont val="Arial CE"/>
        <charset val="238"/>
      </rPr>
      <t>IY(St)y</t>
    </r>
    <r>
      <rPr>
        <i/>
        <sz val="12"/>
        <color rgb="FFFF0000"/>
        <rFont val="Arial CE"/>
        <charset val="238"/>
      </rPr>
      <t xml:space="preserve"> J-H(ST)H Cca</t>
    </r>
    <r>
      <rPr>
        <i/>
        <sz val="12"/>
        <rFont val="Arial CE"/>
        <charset val="238"/>
      </rPr>
      <t xml:space="preserve"> 4x2x0.8 mm</t>
    </r>
  </si>
  <si>
    <r>
      <rPr>
        <i/>
        <strike/>
        <sz val="12"/>
        <color rgb="FFFF0000"/>
        <rFont val="Arial CE"/>
        <charset val="238"/>
      </rPr>
      <t>HO7V-K</t>
    </r>
    <r>
      <rPr>
        <i/>
        <sz val="12"/>
        <color rgb="FFFF0000"/>
        <rFont val="Arial CE"/>
        <charset val="238"/>
      </rPr>
      <t xml:space="preserve"> FG17 Cca s1 d1 a1 </t>
    </r>
    <r>
      <rPr>
        <i/>
        <sz val="12"/>
        <rFont val="Arial CE"/>
        <family val="2"/>
        <charset val="238"/>
      </rPr>
      <t>6 mm2</t>
    </r>
  </si>
  <si>
    <r>
      <rPr>
        <i/>
        <strike/>
        <sz val="12"/>
        <color rgb="FFFF0000"/>
        <rFont val="Arial CE"/>
        <charset val="238"/>
      </rPr>
      <t>HO7V-K</t>
    </r>
    <r>
      <rPr>
        <i/>
        <sz val="12"/>
        <color rgb="FFFF0000"/>
        <rFont val="Arial CE"/>
        <charset val="238"/>
      </rPr>
      <t xml:space="preserve"> FG17 Cca s1 d1 a1 </t>
    </r>
    <r>
      <rPr>
        <i/>
        <sz val="12"/>
        <rFont val="Arial CE"/>
        <family val="2"/>
        <charset val="238"/>
      </rPr>
      <t>16 mm2</t>
    </r>
  </si>
  <si>
    <r>
      <rPr>
        <i/>
        <strike/>
        <sz val="12"/>
        <color rgb="FFFF0000"/>
        <rFont val="Arial CE"/>
        <charset val="238"/>
      </rPr>
      <t>HO7V-K</t>
    </r>
    <r>
      <rPr>
        <i/>
        <sz val="12"/>
        <color rgb="FFFF0000"/>
        <rFont val="Arial CE"/>
        <charset val="238"/>
      </rPr>
      <t xml:space="preserve"> FG17 Cca s1 d1 a1 </t>
    </r>
    <r>
      <rPr>
        <i/>
        <sz val="12"/>
        <rFont val="Arial CE"/>
        <family val="2"/>
        <charset val="238"/>
      </rPr>
      <t>25 mm2</t>
    </r>
  </si>
  <si>
    <r>
      <rPr>
        <i/>
        <strike/>
        <sz val="12"/>
        <color rgb="FFFF0000"/>
        <rFont val="Arial CE"/>
        <charset val="238"/>
      </rPr>
      <t>JY(St)y</t>
    </r>
    <r>
      <rPr>
        <i/>
        <sz val="12"/>
        <color rgb="FFFF0000"/>
        <rFont val="Arial CE"/>
        <charset val="238"/>
      </rPr>
      <t xml:space="preserve"> J-H(St)H BMK</t>
    </r>
    <r>
      <rPr>
        <i/>
        <sz val="12"/>
        <rFont val="Arial CE"/>
        <family val="2"/>
        <charset val="238"/>
      </rPr>
      <t xml:space="preserve"> 1x2x0.8mm</t>
    </r>
  </si>
  <si>
    <r>
      <t>m</t>
    </r>
    <r>
      <rPr>
        <i/>
        <vertAlign val="superscript"/>
        <sz val="11"/>
        <color rgb="FFFF0000"/>
        <rFont val="Arial"/>
        <family val="2"/>
        <charset val="238"/>
      </rPr>
      <t>3</t>
    </r>
  </si>
  <si>
    <r>
      <rPr>
        <i/>
        <strike/>
        <sz val="12"/>
        <color rgb="FFFF0000"/>
        <rFont val="Arial CE"/>
        <charset val="238"/>
      </rPr>
      <t>Olflex 110</t>
    </r>
    <r>
      <rPr>
        <i/>
        <sz val="12"/>
        <color rgb="FFFF0000"/>
        <rFont val="Arial CE"/>
        <charset val="238"/>
      </rPr>
      <t xml:space="preserve"> Olflex 110 CH 5G1.0 mm2</t>
    </r>
    <r>
      <rPr>
        <i/>
        <sz val="12"/>
        <rFont val="Arial CE"/>
        <charset val="238"/>
      </rPr>
      <t>, finožični - oklopljeni</t>
    </r>
  </si>
  <si>
    <r>
      <rPr>
        <i/>
        <strike/>
        <sz val="12"/>
        <color rgb="FFFF0000"/>
        <rFont val="Arial CE"/>
        <charset val="238"/>
      </rPr>
      <t xml:space="preserve">Olflex 110 Olflex 110 CH </t>
    </r>
    <r>
      <rPr>
        <i/>
        <sz val="12"/>
        <color rgb="FFFF0000"/>
        <rFont val="Arial CE"/>
        <charset val="238"/>
      </rPr>
      <t>7G1.0 mm2</t>
    </r>
    <r>
      <rPr>
        <i/>
        <sz val="12"/>
        <rFont val="Arial CE"/>
        <charset val="238"/>
      </rPr>
      <t>, finožični - oklopljeni</t>
    </r>
  </si>
  <si>
    <r>
      <t xml:space="preserve">- PVC žica za povezavo kovinskih mas </t>
    </r>
    <r>
      <rPr>
        <i/>
        <sz val="12"/>
        <color rgb="FFFF0000"/>
        <rFont val="Arial CE"/>
        <charset val="238"/>
      </rPr>
      <t xml:space="preserve">(brezhalogenska):  </t>
    </r>
    <r>
      <rPr>
        <i/>
        <sz val="12"/>
        <rFont val="Arial CE"/>
        <family val="2"/>
        <charset val="238"/>
      </rPr>
      <t xml:space="preserve">                       </t>
    </r>
  </si>
  <si>
    <r>
      <t xml:space="preserve">- Kablasti vodniki položeni deloma na kabelske  police, deloma uvlečeni v zaščitne cevi </t>
    </r>
    <r>
      <rPr>
        <i/>
        <sz val="12"/>
        <color rgb="FFFF0000"/>
        <rFont val="Arial CE"/>
        <charset val="238"/>
      </rPr>
      <t>(izvajalec mora ponuditi brezhalogenske kable):</t>
    </r>
  </si>
  <si>
    <r>
      <t xml:space="preserve">- Inštalacijske samougasljive </t>
    </r>
    <r>
      <rPr>
        <i/>
        <sz val="12"/>
        <color rgb="FFFF0000"/>
        <rFont val="Arial CE"/>
        <charset val="238"/>
      </rPr>
      <t xml:space="preserve">brezhalogenske cevi </t>
    </r>
    <r>
      <rPr>
        <i/>
        <sz val="12"/>
        <rFont val="Arial CE"/>
        <family val="2"/>
        <charset val="238"/>
      </rPr>
      <t>za zaščito kablov, podometne:</t>
    </r>
  </si>
  <si>
    <r>
      <t xml:space="preserve">- Inštalacijske samougasljive </t>
    </r>
    <r>
      <rPr>
        <i/>
        <sz val="12"/>
        <color rgb="FFFF0000"/>
        <rFont val="Arial CE"/>
        <charset val="238"/>
      </rPr>
      <t xml:space="preserve"> brezhalogenske </t>
    </r>
    <r>
      <rPr>
        <i/>
        <sz val="12"/>
        <rFont val="Arial CE"/>
        <family val="2"/>
        <charset val="238"/>
      </rPr>
      <t>nadometne cevi za zaščito kablov:</t>
    </r>
  </si>
  <si>
    <r>
      <t xml:space="preserve">Optični </t>
    </r>
    <r>
      <rPr>
        <sz val="12"/>
        <color rgb="FFFF0000"/>
        <rFont val="Arial"/>
        <family val="2"/>
        <charset val="238"/>
      </rPr>
      <t>brezhalogenski</t>
    </r>
    <r>
      <rPr>
        <sz val="12"/>
        <rFont val="Arial"/>
        <family val="2"/>
        <charset val="238"/>
      </rPr>
      <t xml:space="preserve"> kabel položen deloma na kabelsko polico in deloma uvlečen v zaščitno cev oz. NIK kanal; 6 vlaken 06-6G50/W(ZNG)H-M85-F, 50/125 </t>
    </r>
    <r>
      <rPr>
        <sz val="12"/>
        <rFont val="Calibri"/>
        <family val="2"/>
        <charset val="238"/>
      </rPr>
      <t>µ</t>
    </r>
    <r>
      <rPr>
        <sz val="12"/>
        <rFont val="Arial"/>
        <family val="2"/>
        <charset val="238"/>
      </rPr>
      <t>m OM3, z zaščito proti glodalcem, plašč turkizne barve za lažjo identifikacij, ali enakovredno proizvajalec HUBER+SUHNER.</t>
    </r>
  </si>
  <si>
    <r>
      <t xml:space="preserve">- Kabel položen </t>
    </r>
    <r>
      <rPr>
        <i/>
        <strike/>
        <sz val="12"/>
        <color rgb="FFFF0000"/>
        <rFont val="Arial CE"/>
        <charset val="238"/>
      </rPr>
      <t xml:space="preserve">IY(St)y </t>
    </r>
    <r>
      <rPr>
        <i/>
        <sz val="12"/>
        <color rgb="FFFF0000"/>
        <rFont val="Arial CE"/>
        <charset val="238"/>
      </rPr>
      <t xml:space="preserve"> J-H(ST)H Cca </t>
    </r>
    <r>
      <rPr>
        <i/>
        <sz val="12"/>
        <rFont val="Arial CE"/>
        <family val="2"/>
        <charset val="238"/>
      </rPr>
      <t>25x2x0.6 mm, položen deloma na kabelske police, deloma v zaščitno cev in deloma na obstoječo vertikalno traso</t>
    </r>
  </si>
  <si>
    <r>
      <t xml:space="preserve">- Inštalacijske samougasljive </t>
    </r>
    <r>
      <rPr>
        <i/>
        <sz val="12"/>
        <color rgb="FFFF0000"/>
        <rFont val="Arial CE"/>
        <charset val="238"/>
      </rPr>
      <t xml:space="preserve">brezhalogenske </t>
    </r>
    <r>
      <rPr>
        <i/>
        <sz val="12"/>
        <rFont val="Arial CE"/>
        <family val="2"/>
        <charset val="238"/>
      </rPr>
      <t>cevi za zaščito kablov, podometne:</t>
    </r>
  </si>
  <si>
    <r>
      <t xml:space="preserve">- Inštalacijske samougasljive </t>
    </r>
    <r>
      <rPr>
        <i/>
        <sz val="12"/>
        <color rgb="FFFF0000"/>
        <rFont val="Arial CE"/>
        <charset val="238"/>
      </rPr>
      <t xml:space="preserve">brezhalogenske  </t>
    </r>
    <r>
      <rPr>
        <i/>
        <sz val="12"/>
        <rFont val="Arial CE"/>
        <family val="2"/>
        <charset val="238"/>
      </rPr>
      <t>nadometne cevi za zaščito kablov:</t>
    </r>
  </si>
  <si>
    <r>
      <t xml:space="preserve">- Inštalacijski </t>
    </r>
    <r>
      <rPr>
        <i/>
        <sz val="12"/>
        <color rgb="FFFF0000"/>
        <rFont val="Arial CE"/>
        <charset val="238"/>
      </rPr>
      <t xml:space="preserve">brezhalogenski </t>
    </r>
    <r>
      <rPr>
        <i/>
        <sz val="12"/>
        <rFont val="Arial CE"/>
        <family val="2"/>
        <charset val="238"/>
      </rPr>
      <t>kabel  položen deloma na kabelski polici in deloma uvlečen v zaščitno cev:</t>
    </r>
  </si>
  <si>
    <r>
      <t xml:space="preserve">- Inštalacijska </t>
    </r>
    <r>
      <rPr>
        <i/>
        <sz val="12"/>
        <color rgb="FFFF0000"/>
        <rFont val="Arial CE"/>
        <charset val="238"/>
      </rPr>
      <t xml:space="preserve">brezhalogenska </t>
    </r>
    <r>
      <rPr>
        <i/>
        <sz val="12"/>
        <rFont val="Arial CE"/>
        <family val="2"/>
        <charset val="238"/>
      </rPr>
      <t xml:space="preserve">cev </t>
    </r>
    <r>
      <rPr>
        <sz val="12"/>
        <rFont val="Calibri"/>
        <family val="2"/>
        <charset val="238"/>
      </rPr>
      <t>Ø</t>
    </r>
    <r>
      <rPr>
        <i/>
        <sz val="12"/>
        <rFont val="Arial CE"/>
        <family val="2"/>
        <charset val="238"/>
      </rPr>
      <t xml:space="preserve"> 16 mm položena nadometno </t>
    </r>
  </si>
  <si>
    <t>- Inštalacijski kabel NHXH E30 3x1.5 mm2</t>
  </si>
  <si>
    <r>
      <t xml:space="preserve">- Inštalacijski </t>
    </r>
    <r>
      <rPr>
        <i/>
        <sz val="12"/>
        <color rgb="FFFF0000"/>
        <rFont val="Arial"/>
        <family val="2"/>
        <charset val="238"/>
      </rPr>
      <t>brezhalogenski kabel</t>
    </r>
    <r>
      <rPr>
        <i/>
        <sz val="12"/>
        <rFont val="Arial"/>
        <family val="2"/>
        <charset val="238"/>
      </rPr>
      <t xml:space="preserve"> položen na kabelsko polico, uvlečen v inštalacijsko cev ali parapetni kanal, U/FTP kat. 6</t>
    </r>
    <r>
      <rPr>
        <i/>
        <vertAlign val="subscript"/>
        <sz val="12"/>
        <rFont val="Arial"/>
        <family val="2"/>
        <charset val="238"/>
      </rPr>
      <t>A</t>
    </r>
    <r>
      <rPr>
        <i/>
        <sz val="12"/>
        <rFont val="Arial"/>
        <family val="2"/>
        <charset val="238"/>
      </rPr>
      <t xml:space="preserve"> Real 10G 650MHz   4x2x0,56 LSOH, ISO/IEC 11801 2nd ed.; IEC 61156-5 2nd ed., EN 50173-1; EN 50288-x-, požarna zaščita IEC 60332-1; IEC 60754-2; IEC 61034; vsak par individualno oklopljen, ali enakovredno R&amp;M R308247</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</si>
</sst>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0.00\ &quot;€&quot;"/>
    <numFmt numFmtId="165" formatCode="#,##0.0000"/>
    <numFmt numFmtId="166" formatCode="#,##0.00;[Red]#,##0.00"/>
    <numFmt numFmtId="167" formatCode="_-* #,##0.00\ &quot;SIT&quot;_-;\-* #,##0.00\ &quot;SIT&quot;_-;_-* &quot;-&quot;??\ &quot;SIT&quot;_-;_-@_-"/>
    <numFmt numFmtId="168" formatCode="_-* #,##0.00\ _S_I_T_-;\-* #,##0.00\ _S_I_T_-;_-* &quot;-&quot;??\ _S_I_T_-;_-@_-"/>
    <numFmt numFmtId="169" formatCode="&quot;Yes&quot;;&quot;Yes&quot;;&quot;No&quot;"/>
    <numFmt numFmtId="170" formatCode="_-&quot;€ &quot;* #,##0.00_-;&quot;-€ &quot;* #,##0.00_-;_-&quot;€ &quot;* \-??_-;_-@_-"/>
    <numFmt numFmtId="171" formatCode="&quot;SIT&quot;#,##0_);\(&quot;SIT&quot;#,##0\)"/>
    <numFmt numFmtId="172" formatCode="mmmm\ d\,\ yyyy"/>
    <numFmt numFmtId="173" formatCode="#,##0&quot;SIT&quot;;[Red]\-#,##0&quot;SIT&quot;"/>
    <numFmt numFmtId="174" formatCode="_-* #,##0.00\ [$€]_-;\-* #,##0.00\ [$€]_-;_-* &quot;-&quot;??\ [$€]_-;_-@_-"/>
  </numFmts>
  <fonts count="114">
    <font>
      <sz val="10"/>
      <name val="Arial"/>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b/>
      <sz val="11"/>
      <name val="Arial Narrow"/>
      <family val="2"/>
      <charset val="238"/>
    </font>
    <font>
      <sz val="11"/>
      <name val="Arial Narrow"/>
      <family val="2"/>
      <charset val="238"/>
    </font>
    <font>
      <sz val="10"/>
      <name val="Arial Narrow"/>
      <family val="2"/>
      <charset val="238"/>
    </font>
    <font>
      <i/>
      <sz val="11"/>
      <name val="Arial Narrow"/>
      <family val="2"/>
      <charset val="238"/>
    </font>
    <font>
      <b/>
      <sz val="14"/>
      <name val="Arial Narrow"/>
      <family val="2"/>
      <charset val="238"/>
    </font>
    <font>
      <b/>
      <sz val="12"/>
      <color indexed="8"/>
      <name val="Arial Narrow"/>
      <family val="2"/>
      <charset val="238"/>
    </font>
    <font>
      <sz val="12"/>
      <name val="Arial Narrow"/>
      <family val="2"/>
      <charset val="238"/>
    </font>
    <font>
      <b/>
      <sz val="11"/>
      <color indexed="8"/>
      <name val="Arial Narrow"/>
      <family val="2"/>
      <charset val="238"/>
    </font>
    <font>
      <sz val="11"/>
      <color rgb="FFFF0000"/>
      <name val="Arial Narrow"/>
      <family val="2"/>
      <charset val="238"/>
    </font>
    <font>
      <sz val="7"/>
      <name val="Arial Narrow"/>
      <family val="2"/>
      <charset val="238"/>
    </font>
    <font>
      <sz val="11"/>
      <color rgb="FF0070C0"/>
      <name val="Arial Narrow"/>
      <family val="2"/>
      <charset val="238"/>
    </font>
    <font>
      <sz val="11.5"/>
      <name val="Arial Narrow"/>
      <family val="2"/>
      <charset val="238"/>
    </font>
    <font>
      <sz val="10"/>
      <name val="Arial"/>
      <family val="2"/>
      <charset val="238"/>
    </font>
    <font>
      <b/>
      <sz val="10"/>
      <name val="Arial"/>
      <family val="2"/>
      <charset val="238"/>
    </font>
    <font>
      <b/>
      <i/>
      <sz val="11"/>
      <name val="Arial"/>
      <family val="2"/>
      <charset val="238"/>
    </font>
    <font>
      <i/>
      <sz val="11"/>
      <name val="Arial"/>
      <family val="2"/>
      <charset val="238"/>
    </font>
    <font>
      <sz val="11"/>
      <name val="Times New Roman"/>
      <family val="1"/>
      <charset val="238"/>
    </font>
    <font>
      <sz val="11"/>
      <name val="Arial"/>
      <family val="2"/>
      <charset val="238"/>
    </font>
    <font>
      <b/>
      <sz val="11"/>
      <name val="Times New Roman"/>
      <family val="1"/>
      <charset val="238"/>
    </font>
    <font>
      <b/>
      <sz val="11"/>
      <name val="Arial"/>
      <family val="2"/>
      <charset val="238"/>
    </font>
    <font>
      <i/>
      <sz val="11"/>
      <name val="Times New Roman"/>
      <family val="1"/>
      <charset val="238"/>
    </font>
    <font>
      <sz val="11"/>
      <color rgb="FFFF0000"/>
      <name val="Arial"/>
      <family val="2"/>
      <charset val="238"/>
    </font>
    <font>
      <b/>
      <i/>
      <sz val="11"/>
      <name val="Times New Roman"/>
      <family val="1"/>
      <charset val="238"/>
    </font>
    <font>
      <b/>
      <i/>
      <sz val="12"/>
      <name val="Arial"/>
      <family val="2"/>
      <charset val="238"/>
    </font>
    <font>
      <b/>
      <i/>
      <sz val="10"/>
      <name val="Arial"/>
      <family val="2"/>
      <charset val="238"/>
    </font>
    <font>
      <i/>
      <sz val="10"/>
      <name val="Arial"/>
      <family val="2"/>
      <charset val="238"/>
    </font>
    <font>
      <sz val="12"/>
      <name val="Arial CE"/>
      <family val="2"/>
      <charset val="238"/>
    </font>
    <font>
      <i/>
      <sz val="12"/>
      <name val="Arial CE"/>
      <family val="2"/>
      <charset val="238"/>
    </font>
    <font>
      <i/>
      <sz val="11"/>
      <name val="Arial CE"/>
      <family val="2"/>
      <charset val="238"/>
    </font>
    <font>
      <b/>
      <i/>
      <sz val="11"/>
      <name val="Arial CE"/>
      <family val="2"/>
      <charset val="238"/>
    </font>
    <font>
      <b/>
      <i/>
      <sz val="16"/>
      <name val="Arial CE"/>
      <family val="2"/>
      <charset val="238"/>
    </font>
    <font>
      <sz val="16"/>
      <name val="Arial CE"/>
      <family val="2"/>
      <charset val="238"/>
    </font>
    <font>
      <b/>
      <i/>
      <sz val="12"/>
      <name val="Arial CE"/>
      <family val="2"/>
      <charset val="238"/>
    </font>
    <font>
      <b/>
      <i/>
      <sz val="10"/>
      <name val="Arial CE"/>
      <family val="2"/>
      <charset val="238"/>
    </font>
    <font>
      <b/>
      <i/>
      <sz val="14"/>
      <name val="Arial CE"/>
      <family val="2"/>
      <charset val="238"/>
    </font>
    <font>
      <b/>
      <i/>
      <sz val="13"/>
      <name val="Arial CE"/>
      <family val="2"/>
      <charset val="238"/>
    </font>
    <font>
      <i/>
      <sz val="13"/>
      <name val="Arial CE"/>
      <family val="2"/>
      <charset val="238"/>
    </font>
    <font>
      <sz val="13"/>
      <name val="Arial CE"/>
      <family val="2"/>
      <charset val="238"/>
    </font>
    <font>
      <b/>
      <i/>
      <sz val="12"/>
      <name val="Arial CE"/>
      <charset val="238"/>
    </font>
    <font>
      <i/>
      <sz val="12"/>
      <name val="Arial CE"/>
      <charset val="238"/>
    </font>
    <font>
      <sz val="12"/>
      <name val="Arial CE"/>
      <charset val="238"/>
    </font>
    <font>
      <sz val="12"/>
      <name val="Calibri"/>
      <family val="2"/>
      <charset val="238"/>
    </font>
    <font>
      <sz val="12"/>
      <name val="Arial"/>
      <family val="2"/>
      <charset val="238"/>
    </font>
    <font>
      <b/>
      <i/>
      <sz val="11"/>
      <name val="Arial CE"/>
      <charset val="238"/>
    </font>
    <font>
      <i/>
      <sz val="12"/>
      <name val="Arial"/>
      <family val="2"/>
      <charset val="238"/>
    </font>
    <font>
      <b/>
      <i/>
      <sz val="13"/>
      <name val="Arial CE"/>
      <charset val="238"/>
    </font>
    <font>
      <i/>
      <sz val="11"/>
      <name val="Arial CE"/>
      <charset val="238"/>
    </font>
    <font>
      <i/>
      <sz val="12"/>
      <color theme="3" tint="0.79998168889431442"/>
      <name val="Arial CE"/>
      <family val="2"/>
      <charset val="238"/>
    </font>
    <font>
      <b/>
      <sz val="12"/>
      <name val="Arial CE"/>
      <charset val="238"/>
    </font>
    <font>
      <b/>
      <sz val="12"/>
      <name val="Arial CE"/>
      <family val="2"/>
      <charset val="238"/>
    </font>
    <font>
      <i/>
      <sz val="8"/>
      <name val="Arial"/>
      <family val="2"/>
      <charset val="238"/>
    </font>
    <font>
      <i/>
      <vertAlign val="subscript"/>
      <sz val="12"/>
      <name val="Arial"/>
      <family val="2"/>
      <charset val="238"/>
    </font>
    <font>
      <b/>
      <sz val="12"/>
      <name val="Arial"/>
      <family val="2"/>
      <charset val="238"/>
    </font>
    <font>
      <i/>
      <vertAlign val="subscript"/>
      <sz val="8"/>
      <name val="Arial"/>
      <family val="2"/>
      <charset val="238"/>
    </font>
    <font>
      <i/>
      <sz val="8"/>
      <name val="Arial CE"/>
      <charset val="238"/>
    </font>
    <font>
      <b/>
      <i/>
      <sz val="12"/>
      <color theme="1"/>
      <name val="Arial"/>
      <family val="2"/>
      <charset val="238"/>
    </font>
    <font>
      <i/>
      <sz val="12"/>
      <color theme="1"/>
      <name val="Arial"/>
      <family val="2"/>
      <charset val="238"/>
    </font>
    <font>
      <i/>
      <sz val="12"/>
      <color rgb="FFFF0000"/>
      <name val="Arial"/>
      <family val="2"/>
      <charset val="238"/>
    </font>
    <font>
      <sz val="10"/>
      <name val="Times New Roman CE"/>
      <family val="1"/>
      <charset val="238"/>
    </font>
    <font>
      <sz val="12"/>
      <color theme="1"/>
      <name val="Arial"/>
      <family val="2"/>
      <charset val="238"/>
    </font>
    <font>
      <b/>
      <i/>
      <sz val="12"/>
      <color rgb="FFFF0000"/>
      <name val="Arial"/>
      <family val="2"/>
      <charset val="238"/>
    </font>
    <font>
      <i/>
      <sz val="12"/>
      <name val="Arial Narrow"/>
      <family val="2"/>
      <charset val="238"/>
    </font>
    <font>
      <sz val="14"/>
      <name val="Arial CE"/>
      <family val="2"/>
      <charset val="238"/>
    </font>
    <font>
      <i/>
      <sz val="14"/>
      <name val="Arial CE"/>
      <family val="2"/>
      <charset val="238"/>
    </font>
    <font>
      <b/>
      <sz val="14"/>
      <name val="Arial"/>
      <family val="2"/>
      <charset val="238"/>
    </font>
    <font>
      <sz val="14"/>
      <name val="Arial CE"/>
      <charset val="238"/>
    </font>
    <font>
      <sz val="10"/>
      <name val="Arial CE"/>
      <charset val="238"/>
    </font>
    <font>
      <sz val="10"/>
      <name val="Arial CE"/>
      <family val="2"/>
      <charset val="238"/>
    </font>
    <font>
      <sz val="10"/>
      <name val="Tahoma"/>
      <family val="2"/>
      <charset val="238"/>
    </font>
    <font>
      <sz val="10"/>
      <name val="MS Sans Serif"/>
      <family val="2"/>
      <charset val="238"/>
    </font>
    <font>
      <b/>
      <sz val="18"/>
      <color indexed="62"/>
      <name val="Cambria"/>
      <family val="2"/>
      <charset val="238"/>
    </font>
    <font>
      <sz val="10"/>
      <name val="Arial"/>
      <family val="2"/>
      <charset val="204"/>
    </font>
    <font>
      <sz val="10"/>
      <color indexed="8"/>
      <name val="Arial"/>
      <family val="2"/>
      <charset val="238"/>
    </font>
    <font>
      <sz val="9"/>
      <name val="Futura Prins"/>
      <charset val="238"/>
    </font>
    <font>
      <sz val="11"/>
      <name val="Futura Prins"/>
      <charset val="238"/>
    </font>
    <font>
      <b/>
      <sz val="11"/>
      <name val="Futura Prins"/>
      <charset val="238"/>
    </font>
    <font>
      <sz val="10"/>
      <name val="Arial"/>
      <family val="2"/>
    </font>
    <font>
      <b/>
      <sz val="18"/>
      <name val="Arial"/>
      <family val="2"/>
      <charset val="238"/>
    </font>
    <font>
      <sz val="11"/>
      <color indexed="10"/>
      <name val="Arial"/>
      <family val="2"/>
    </font>
    <font>
      <sz val="11"/>
      <color indexed="8"/>
      <name val="Arial"/>
      <family val="2"/>
    </font>
    <font>
      <sz val="11"/>
      <color indexed="9"/>
      <name val="Arial"/>
      <family val="2"/>
    </font>
    <font>
      <b/>
      <sz val="11"/>
      <color indexed="52"/>
      <name val="Arial"/>
      <family val="2"/>
    </font>
    <font>
      <sz val="11"/>
      <color indexed="52"/>
      <name val="Arial"/>
      <family val="2"/>
    </font>
    <font>
      <sz val="11"/>
      <color indexed="62"/>
      <name val="Arial"/>
      <family val="2"/>
    </font>
    <font>
      <sz val="11"/>
      <color indexed="20"/>
      <name val="Arial"/>
      <family val="2"/>
    </font>
    <font>
      <sz val="11"/>
      <color indexed="60"/>
      <name val="Arial"/>
      <family val="2"/>
    </font>
    <font>
      <sz val="11"/>
      <color indexed="17"/>
      <name val="Arial"/>
      <family val="2"/>
    </font>
    <font>
      <b/>
      <sz val="11"/>
      <color indexed="63"/>
      <name val="Arial"/>
      <family val="2"/>
    </font>
    <font>
      <i/>
      <sz val="11"/>
      <color indexed="23"/>
      <name val="Arial"/>
      <family val="2"/>
    </font>
    <font>
      <b/>
      <sz val="18"/>
      <color indexed="62"/>
      <name val="Arial"/>
      <family val="2"/>
    </font>
    <font>
      <b/>
      <sz val="15"/>
      <color indexed="62"/>
      <name val="Arial"/>
      <family val="2"/>
    </font>
    <font>
      <b/>
      <sz val="13"/>
      <color indexed="62"/>
      <name val="Arial"/>
      <family val="2"/>
    </font>
    <font>
      <b/>
      <sz val="11"/>
      <color indexed="62"/>
      <name val="Arial"/>
      <family val="2"/>
    </font>
    <font>
      <b/>
      <sz val="11"/>
      <color indexed="8"/>
      <name val="Arial"/>
      <family val="2"/>
    </font>
    <font>
      <b/>
      <sz val="11"/>
      <color indexed="9"/>
      <name val="Arial"/>
      <family val="2"/>
    </font>
    <font>
      <u/>
      <sz val="13"/>
      <color theme="10"/>
      <name val="Arial CE"/>
      <charset val="238"/>
    </font>
    <font>
      <b/>
      <sz val="10"/>
      <color rgb="FFFF0000"/>
      <name val="Arial Narrow"/>
      <family val="2"/>
      <charset val="238"/>
    </font>
    <font>
      <b/>
      <sz val="12"/>
      <color rgb="FFFF0000"/>
      <name val="Arial Narrow"/>
      <family val="2"/>
      <charset val="238"/>
    </font>
    <font>
      <sz val="10"/>
      <color rgb="FFFF0000"/>
      <name val="Arial Narrow"/>
      <family val="2"/>
      <charset val="238"/>
    </font>
    <font>
      <b/>
      <i/>
      <sz val="12"/>
      <color rgb="FFFF0000"/>
      <name val="Arial CE"/>
      <family val="2"/>
      <charset val="238"/>
    </font>
    <font>
      <i/>
      <sz val="12"/>
      <color rgb="FFFF0000"/>
      <name val="Arial CE"/>
      <family val="2"/>
      <charset val="238"/>
    </font>
    <font>
      <i/>
      <sz val="11"/>
      <color rgb="FFFF0000"/>
      <name val="Arial CE"/>
      <family val="2"/>
      <charset val="238"/>
    </font>
    <font>
      <sz val="12"/>
      <color rgb="FFFF0000"/>
      <name val="Arial CE"/>
      <charset val="238"/>
    </font>
    <font>
      <i/>
      <sz val="12"/>
      <color rgb="FFFF0000"/>
      <name val="Arial CE"/>
      <charset val="238"/>
    </font>
    <font>
      <sz val="12"/>
      <color rgb="FFFF0000"/>
      <name val="Arial CE"/>
      <family val="2"/>
      <charset val="238"/>
    </font>
    <font>
      <i/>
      <strike/>
      <sz val="12"/>
      <color rgb="FFFF0000"/>
      <name val="Arial CE"/>
      <charset val="238"/>
    </font>
    <font>
      <sz val="12"/>
      <color rgb="FFFF0000"/>
      <name val="Arial"/>
      <family val="2"/>
      <charset val="238"/>
    </font>
    <font>
      <i/>
      <sz val="11"/>
      <color rgb="FFFF0000"/>
      <name val="Arial"/>
      <family val="2"/>
      <charset val="238"/>
    </font>
    <font>
      <i/>
      <vertAlign val="superscript"/>
      <sz val="11"/>
      <color rgb="FFFF0000"/>
      <name val="Arial"/>
      <family val="2"/>
      <charset val="238"/>
    </font>
    <font>
      <i/>
      <strike/>
      <sz val="12"/>
      <name val="Arial CE"/>
      <charset val="238"/>
    </font>
  </fonts>
  <fills count="22">
    <fill>
      <patternFill patternType="none"/>
    </fill>
    <fill>
      <patternFill patternType="gray125"/>
    </fill>
    <fill>
      <patternFill patternType="solid">
        <fgColor theme="0" tint="-0.14999847407452621"/>
        <bgColor indexed="64"/>
      </patternFill>
    </fill>
    <fill>
      <patternFill patternType="solid">
        <fgColor indexed="26"/>
        <bgColor indexed="64"/>
      </patternFill>
    </fill>
    <fill>
      <patternFill patternType="solid">
        <fgColor indexed="45"/>
      </patternFill>
    </fill>
    <fill>
      <patternFill patternType="solid">
        <fgColor indexed="42"/>
      </patternFill>
    </fill>
    <fill>
      <patternFill patternType="solid">
        <fgColor indexed="27"/>
      </patternFill>
    </fill>
    <fill>
      <patternFill patternType="solid">
        <fgColor indexed="47"/>
      </patternFill>
    </fill>
    <fill>
      <patternFill patternType="solid">
        <fgColor indexed="29"/>
      </patternFill>
    </fill>
    <fill>
      <patternFill patternType="solid">
        <fgColor indexed="26"/>
      </patternFill>
    </fill>
    <fill>
      <patternFill patternType="solid">
        <fgColor indexed="44"/>
      </patternFill>
    </fill>
    <fill>
      <patternFill patternType="solid">
        <fgColor indexed="22"/>
      </patternFill>
    </fill>
    <fill>
      <patternFill patternType="solid">
        <fgColor indexed="43"/>
      </patternFill>
    </fill>
    <fill>
      <patternFill patternType="solid">
        <fgColor indexed="49"/>
      </patternFill>
    </fill>
    <fill>
      <patternFill patternType="solid">
        <fgColor indexed="10"/>
      </patternFill>
    </fill>
    <fill>
      <patternFill patternType="solid">
        <fgColor indexed="57"/>
      </patternFill>
    </fill>
    <fill>
      <patternFill patternType="solid">
        <fgColor indexed="54"/>
      </patternFill>
    </fill>
    <fill>
      <patternFill patternType="solid">
        <fgColor indexed="53"/>
      </patternFill>
    </fill>
    <fill>
      <patternFill patternType="solid">
        <fgColor indexed="9"/>
      </patternFill>
    </fill>
    <fill>
      <patternFill patternType="solid">
        <fgColor indexed="55"/>
      </patternFill>
    </fill>
    <fill>
      <patternFill patternType="solid">
        <fgColor indexed="22"/>
        <bgColor indexed="44"/>
      </patternFill>
    </fill>
    <fill>
      <patternFill patternType="solid">
        <fgColor rgb="FFFFFF00"/>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medium">
        <color indexed="64"/>
      </bottom>
      <diagonal/>
    </border>
    <border>
      <left/>
      <right/>
      <top/>
      <bottom style="thin">
        <color indexed="64"/>
      </bottom>
      <diagonal/>
    </border>
    <border>
      <left style="medium">
        <color indexed="64"/>
      </left>
      <right style="thin">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style="thin">
        <color indexed="64"/>
      </left>
      <right style="medium">
        <color indexed="64"/>
      </right>
      <top style="medium">
        <color indexed="64"/>
      </top>
      <bottom style="double">
        <color indexed="64"/>
      </bottom>
      <diagonal/>
    </border>
    <border>
      <left/>
      <right/>
      <top style="thin">
        <color indexed="64"/>
      </top>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hair">
        <color indexed="8"/>
      </left>
      <right style="hair">
        <color indexed="8"/>
      </right>
      <top style="hair">
        <color indexed="8"/>
      </top>
      <bottom style="hair">
        <color indexed="8"/>
      </bottom>
      <diagonal/>
    </border>
    <border>
      <left style="thin">
        <color indexed="63"/>
      </left>
      <right style="thin">
        <color indexed="63"/>
      </right>
      <top style="thin">
        <color indexed="63"/>
      </top>
      <bottom style="thin">
        <color indexed="63"/>
      </bottom>
      <diagonal/>
    </border>
    <border>
      <left/>
      <right/>
      <top/>
      <bottom style="thick">
        <color indexed="22"/>
      </bottom>
      <diagonal/>
    </border>
    <border>
      <left style="double">
        <color indexed="63"/>
      </left>
      <right style="double">
        <color indexed="63"/>
      </right>
      <top style="double">
        <color indexed="63"/>
      </top>
      <bottom style="double">
        <color indexed="63"/>
      </bottom>
      <diagonal/>
    </border>
    <border>
      <left style="double">
        <color indexed="8"/>
      </left>
      <right style="double">
        <color indexed="8"/>
      </right>
      <top style="double">
        <color indexed="8"/>
      </top>
      <bottom style="double">
        <color indexed="8"/>
      </bottom>
      <diagonal/>
    </border>
    <border>
      <left/>
      <right/>
      <top/>
      <bottom style="thick">
        <color indexed="49"/>
      </bottom>
      <diagonal/>
    </border>
    <border>
      <left/>
      <right/>
      <top/>
      <bottom style="medium">
        <color indexed="49"/>
      </bottom>
      <diagonal/>
    </border>
    <border>
      <left/>
      <right/>
      <top style="double">
        <color indexed="64"/>
      </top>
      <bottom/>
      <diagonal/>
    </border>
    <border>
      <left/>
      <right/>
      <top style="thin">
        <color indexed="49"/>
      </top>
      <bottom style="double">
        <color indexed="49"/>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s>
  <cellStyleXfs count="280">
    <xf numFmtId="0" fontId="0" fillId="0" borderId="0"/>
    <xf numFmtId="0" fontId="16" fillId="0" borderId="0"/>
    <xf numFmtId="0" fontId="16" fillId="0" borderId="0"/>
    <xf numFmtId="0" fontId="16" fillId="0" borderId="0"/>
    <xf numFmtId="0" fontId="16" fillId="0" borderId="0"/>
    <xf numFmtId="0" fontId="16" fillId="0" borderId="0"/>
    <xf numFmtId="0" fontId="16" fillId="0" borderId="0"/>
    <xf numFmtId="0" fontId="62" fillId="0" borderId="0"/>
    <xf numFmtId="0" fontId="70" fillId="0" borderId="0"/>
    <xf numFmtId="0" fontId="76" fillId="0" borderId="0">
      <alignment vertical="top"/>
    </xf>
    <xf numFmtId="0" fontId="71" fillId="0" borderId="0"/>
    <xf numFmtId="0" fontId="71" fillId="0" borderId="0"/>
    <xf numFmtId="0" fontId="76" fillId="0" borderId="0">
      <alignment vertical="top"/>
    </xf>
    <xf numFmtId="0" fontId="76" fillId="0" borderId="0">
      <alignment vertical="top"/>
    </xf>
    <xf numFmtId="0" fontId="83" fillId="7" borderId="0" applyNumberFormat="0" applyBorder="0" applyAlignment="0" applyProtection="0"/>
    <xf numFmtId="0" fontId="83" fillId="8" borderId="0" applyNumberFormat="0" applyBorder="0" applyAlignment="0" applyProtection="0"/>
    <xf numFmtId="0" fontId="83" fillId="9" borderId="0" applyNumberFormat="0" applyBorder="0" applyAlignment="0" applyProtection="0"/>
    <xf numFmtId="0" fontId="83" fillId="7" borderId="0" applyNumberFormat="0" applyBorder="0" applyAlignment="0" applyProtection="0"/>
    <xf numFmtId="0" fontId="83" fillId="6" borderId="0" applyNumberFormat="0" applyBorder="0" applyAlignment="0" applyProtection="0"/>
    <xf numFmtId="0" fontId="83" fillId="9" borderId="0" applyNumberFormat="0" applyBorder="0" applyAlignment="0" applyProtection="0"/>
    <xf numFmtId="0" fontId="83" fillId="11" borderId="0" applyNumberFormat="0" applyBorder="0" applyAlignment="0" applyProtection="0"/>
    <xf numFmtId="0" fontId="83" fillId="8" borderId="0" applyNumberFormat="0" applyBorder="0" applyAlignment="0" applyProtection="0"/>
    <xf numFmtId="0" fontId="83" fillId="12" borderId="0" applyNumberFormat="0" applyBorder="0" applyAlignment="0" applyProtection="0"/>
    <xf numFmtId="0" fontId="83" fillId="11" borderId="0" applyNumberFormat="0" applyBorder="0" applyAlignment="0" applyProtection="0"/>
    <xf numFmtId="0" fontId="83" fillId="10" borderId="0" applyNumberFormat="0" applyBorder="0" applyAlignment="0" applyProtection="0"/>
    <xf numFmtId="0" fontId="83" fillId="12" borderId="0" applyNumberFormat="0" applyBorder="0" applyAlignment="0" applyProtection="0"/>
    <xf numFmtId="0" fontId="84" fillId="13" borderId="0" applyNumberFormat="0" applyBorder="0" applyAlignment="0" applyProtection="0"/>
    <xf numFmtId="0" fontId="84" fillId="8" borderId="0" applyNumberFormat="0" applyBorder="0" applyAlignment="0" applyProtection="0"/>
    <xf numFmtId="0" fontId="84" fillId="12" borderId="0" applyNumberFormat="0" applyBorder="0" applyAlignment="0" applyProtection="0"/>
    <xf numFmtId="0" fontId="84" fillId="11" borderId="0" applyNumberFormat="0" applyBorder="0" applyAlignment="0" applyProtection="0"/>
    <xf numFmtId="0" fontId="84" fillId="13" borderId="0" applyNumberFormat="0" applyBorder="0" applyAlignment="0" applyProtection="0"/>
    <xf numFmtId="0" fontId="84" fillId="8" borderId="0" applyNumberFormat="0" applyBorder="0" applyAlignment="0" applyProtection="0"/>
    <xf numFmtId="0" fontId="84" fillId="13" borderId="0" applyNumberFormat="0" applyBorder="0" applyAlignment="0" applyProtection="0"/>
    <xf numFmtId="0" fontId="84" fillId="14" borderId="0" applyNumberFormat="0" applyBorder="0" applyAlignment="0" applyProtection="0"/>
    <xf numFmtId="0" fontId="84" fillId="15" borderId="0" applyNumberFormat="0" applyBorder="0" applyAlignment="0" applyProtection="0"/>
    <xf numFmtId="0" fontId="84" fillId="16" borderId="0" applyNumberFormat="0" applyBorder="0" applyAlignment="0" applyProtection="0"/>
    <xf numFmtId="0" fontId="84" fillId="13" borderId="0" applyNumberFormat="0" applyBorder="0" applyAlignment="0" applyProtection="0"/>
    <xf numFmtId="0" fontId="84" fillId="17" borderId="0" applyNumberFormat="0" applyBorder="0" applyAlignment="0" applyProtection="0"/>
    <xf numFmtId="0" fontId="82" fillId="0" borderId="0" applyNumberFormat="0" applyFill="0" applyBorder="0" applyAlignment="0" applyProtection="0"/>
    <xf numFmtId="0" fontId="85" fillId="18" borderId="11" applyNumberFormat="0" applyAlignment="0" applyProtection="0"/>
    <xf numFmtId="0" fontId="86" fillId="0" borderId="12" applyNumberFormat="0" applyFill="0" applyAlignment="0" applyProtection="0"/>
    <xf numFmtId="38" fontId="73" fillId="0" borderId="0" applyFont="0" applyFill="0" applyBorder="0" applyAlignment="0" applyProtection="0"/>
    <xf numFmtId="37" fontId="16" fillId="0" borderId="0" applyFill="0" applyBorder="0" applyAlignment="0" applyProtection="0"/>
    <xf numFmtId="37" fontId="16" fillId="0" borderId="0" applyFill="0" applyBorder="0" applyAlignment="0" applyProtection="0"/>
    <xf numFmtId="37" fontId="16" fillId="0" borderId="0" applyFill="0" applyBorder="0" applyAlignment="0" applyProtection="0"/>
    <xf numFmtId="37" fontId="16" fillId="0" borderId="0" applyFill="0" applyBorder="0" applyAlignment="0" applyProtection="0"/>
    <xf numFmtId="37" fontId="16" fillId="0" borderId="0" applyFill="0" applyBorder="0" applyAlignment="0" applyProtection="0"/>
    <xf numFmtId="37" fontId="16" fillId="0" borderId="0" applyFill="0" applyBorder="0" applyAlignment="0" applyProtection="0"/>
    <xf numFmtId="37" fontId="16" fillId="0" borderId="0" applyFill="0" applyBorder="0" applyAlignment="0" applyProtection="0"/>
    <xf numFmtId="37" fontId="16" fillId="0" borderId="0" applyFill="0" applyBorder="0" applyAlignment="0" applyProtection="0"/>
    <xf numFmtId="0" fontId="80" fillId="9" borderId="13" applyNumberFormat="0" applyFont="0" applyAlignment="0" applyProtection="0"/>
    <xf numFmtId="173" fontId="73" fillId="0" borderId="0" applyFont="0" applyFill="0" applyBorder="0" applyAlignment="0" applyProtection="0"/>
    <xf numFmtId="167" fontId="72" fillId="0" borderId="0" applyFont="0" applyFill="0" applyBorder="0" applyAlignment="0" applyProtection="0"/>
    <xf numFmtId="171" fontId="16" fillId="0" borderId="0" applyFill="0" applyBorder="0" applyAlignment="0" applyProtection="0"/>
    <xf numFmtId="171" fontId="16" fillId="0" borderId="0" applyFill="0" applyBorder="0" applyAlignment="0" applyProtection="0"/>
    <xf numFmtId="171" fontId="16" fillId="0" borderId="0" applyFill="0" applyBorder="0" applyAlignment="0" applyProtection="0"/>
    <xf numFmtId="171" fontId="16" fillId="0" borderId="0" applyFill="0" applyBorder="0" applyAlignment="0" applyProtection="0"/>
    <xf numFmtId="171" fontId="16" fillId="0" borderId="0" applyFill="0" applyBorder="0" applyAlignment="0" applyProtection="0"/>
    <xf numFmtId="171" fontId="16" fillId="0" borderId="0" applyFill="0" applyBorder="0" applyAlignment="0" applyProtection="0"/>
    <xf numFmtId="171" fontId="16" fillId="0" borderId="0" applyFill="0" applyBorder="0" applyAlignment="0" applyProtection="0"/>
    <xf numFmtId="171" fontId="16" fillId="0" borderId="0" applyFill="0" applyBorder="0" applyAlignment="0" applyProtection="0"/>
    <xf numFmtId="172" fontId="16" fillId="0" borderId="0" applyFill="0" applyBorder="0" applyAlignment="0" applyProtection="0"/>
    <xf numFmtId="172" fontId="16" fillId="0" borderId="0" applyFill="0" applyBorder="0" applyAlignment="0" applyProtection="0"/>
    <xf numFmtId="172" fontId="16" fillId="0" borderId="0" applyFill="0" applyBorder="0" applyAlignment="0" applyProtection="0"/>
    <xf numFmtId="172" fontId="16" fillId="0" borderId="0" applyFill="0" applyBorder="0" applyAlignment="0" applyProtection="0"/>
    <xf numFmtId="172" fontId="16" fillId="0" borderId="0" applyFill="0" applyBorder="0" applyAlignment="0" applyProtection="0"/>
    <xf numFmtId="172" fontId="16" fillId="0" borderId="0" applyFill="0" applyBorder="0" applyAlignment="0" applyProtection="0"/>
    <xf numFmtId="172" fontId="16" fillId="0" borderId="0" applyFill="0" applyBorder="0" applyAlignment="0" applyProtection="0"/>
    <xf numFmtId="172" fontId="16" fillId="0" borderId="0" applyFill="0" applyBorder="0" applyAlignment="0" applyProtection="0"/>
    <xf numFmtId="0" fontId="77" fillId="0" borderId="14" applyAlignment="0"/>
    <xf numFmtId="0" fontId="87" fillId="12" borderId="11" applyNumberFormat="0" applyAlignment="0" applyProtection="0"/>
    <xf numFmtId="169" fontId="30" fillId="0" borderId="0" applyFill="0" applyBorder="0" applyAlignment="0" applyProtection="0"/>
    <xf numFmtId="169" fontId="30" fillId="0" borderId="0" applyFill="0" applyBorder="0" applyAlignment="0" applyProtection="0"/>
    <xf numFmtId="174" fontId="16" fillId="0" borderId="0" applyFont="0" applyFill="0" applyBorder="0" applyAlignment="0" applyProtection="0"/>
    <xf numFmtId="174" fontId="16" fillId="0" borderId="0" applyFont="0" applyFill="0" applyBorder="0" applyAlignment="0" applyProtection="0"/>
    <xf numFmtId="170" fontId="75" fillId="0" borderId="0" applyFill="0" applyBorder="0" applyAlignment="0" applyProtection="0"/>
    <xf numFmtId="2" fontId="16" fillId="0" borderId="0" applyFill="0" applyBorder="0" applyAlignment="0" applyProtection="0"/>
    <xf numFmtId="2" fontId="16" fillId="0" borderId="0" applyFill="0" applyBorder="0" applyAlignment="0" applyProtection="0"/>
    <xf numFmtId="2" fontId="16" fillId="0" borderId="0" applyFill="0" applyBorder="0" applyAlignment="0" applyProtection="0"/>
    <xf numFmtId="2" fontId="16" fillId="0" borderId="0" applyFill="0" applyBorder="0" applyAlignment="0" applyProtection="0"/>
    <xf numFmtId="2" fontId="16" fillId="0" borderId="0" applyFill="0" applyBorder="0" applyAlignment="0" applyProtection="0"/>
    <xf numFmtId="2" fontId="16" fillId="0" borderId="0" applyFill="0" applyBorder="0" applyAlignment="0" applyProtection="0"/>
    <xf numFmtId="2" fontId="16" fillId="0" borderId="0" applyFill="0" applyBorder="0" applyAlignment="0" applyProtection="0"/>
    <xf numFmtId="2" fontId="16" fillId="0" borderId="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99" fillId="0" borderId="0" applyNumberFormat="0" applyFill="0" applyBorder="0" applyAlignment="0" applyProtection="0">
      <alignment vertical="top"/>
      <protection locked="0"/>
    </xf>
    <xf numFmtId="0" fontId="88" fillId="4" borderId="0" applyNumberFormat="0" applyBorder="0" applyAlignment="0" applyProtection="0"/>
    <xf numFmtId="0" fontId="74" fillId="0" borderId="0" applyNumberFormat="0" applyFill="0" applyBorder="0" applyAlignment="0" applyProtection="0"/>
    <xf numFmtId="0" fontId="72" fillId="0" borderId="0"/>
    <xf numFmtId="0" fontId="16" fillId="0" borderId="0"/>
    <xf numFmtId="0" fontId="16" fillId="0" borderId="0"/>
    <xf numFmtId="0" fontId="16" fillId="0" borderId="0"/>
    <xf numFmtId="0" fontId="16" fillId="0" borderId="0"/>
    <xf numFmtId="0" fontId="72" fillId="0" borderId="0"/>
    <xf numFmtId="0" fontId="16" fillId="0" borderId="0"/>
    <xf numFmtId="0" fontId="16" fillId="0" borderId="0"/>
    <xf numFmtId="0" fontId="16" fillId="0" borderId="0"/>
    <xf numFmtId="0" fontId="16" fillId="0" borderId="0"/>
    <xf numFmtId="0" fontId="72"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70"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2" fillId="0" borderId="0"/>
    <xf numFmtId="0" fontId="70" fillId="0" borderId="0"/>
    <xf numFmtId="0" fontId="62" fillId="0" borderId="0"/>
    <xf numFmtId="0" fontId="62"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3"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89" fillId="12" borderId="0" applyNumberFormat="0" applyBorder="0" applyAlignment="0" applyProtection="0"/>
    <xf numFmtId="0" fontId="75" fillId="0" borderId="0"/>
    <xf numFmtId="0" fontId="72" fillId="0" borderId="0"/>
    <xf numFmtId="0" fontId="72" fillId="0" borderId="0"/>
    <xf numFmtId="0" fontId="72" fillId="0" borderId="0"/>
    <xf numFmtId="0" fontId="16" fillId="0" borderId="0"/>
    <xf numFmtId="0" fontId="3" fillId="0" borderId="0"/>
    <xf numFmtId="0" fontId="16" fillId="0" borderId="0"/>
    <xf numFmtId="0" fontId="16" fillId="0" borderId="0"/>
    <xf numFmtId="9" fontId="70" fillId="0" borderId="0" applyFont="0" applyFill="0" applyBorder="0" applyAlignment="0" applyProtection="0"/>
    <xf numFmtId="49" fontId="78" fillId="20" borderId="18">
      <alignment horizontal="center" vertical="top" wrapText="1"/>
    </xf>
    <xf numFmtId="0" fontId="90" fillId="5" borderId="0" applyNumberFormat="0" applyBorder="0" applyAlignment="0" applyProtection="0"/>
    <xf numFmtId="0" fontId="79" fillId="0" borderId="0" applyNumberFormat="0" applyProtection="0">
      <alignment horizontal="right" vertical="top"/>
    </xf>
    <xf numFmtId="0" fontId="71" fillId="0" borderId="0"/>
    <xf numFmtId="0" fontId="71" fillId="0" borderId="0"/>
    <xf numFmtId="0" fontId="75" fillId="0" borderId="0"/>
    <xf numFmtId="0" fontId="91" fillId="18" borderId="15" applyNumberFormat="0" applyAlignment="0" applyProtection="0"/>
    <xf numFmtId="0" fontId="92" fillId="0" borderId="0" applyNumberFormat="0" applyFill="0" applyBorder="0" applyAlignment="0" applyProtection="0"/>
    <xf numFmtId="0" fontId="93" fillId="0" borderId="0" applyNumberFormat="0" applyFill="0" applyBorder="0" applyAlignment="0" applyProtection="0"/>
    <xf numFmtId="0" fontId="94" fillId="0" borderId="19" applyNumberFormat="0" applyFill="0" applyAlignment="0" applyProtection="0"/>
    <xf numFmtId="0" fontId="95" fillId="0" borderId="16" applyNumberFormat="0" applyFill="0" applyAlignment="0" applyProtection="0"/>
    <xf numFmtId="0" fontId="96" fillId="0" borderId="20" applyNumberFormat="0" applyFill="0" applyAlignment="0" applyProtection="0"/>
    <xf numFmtId="0" fontId="96" fillId="0" borderId="0" applyNumberFormat="0" applyFill="0" applyBorder="0" applyAlignment="0" applyProtection="0"/>
    <xf numFmtId="0" fontId="16" fillId="0" borderId="21" applyNumberFormat="0" applyFill="0" applyAlignment="0" applyProtection="0"/>
    <xf numFmtId="0" fontId="16" fillId="0" borderId="21" applyNumberFormat="0" applyFill="0" applyAlignment="0" applyProtection="0"/>
    <xf numFmtId="0" fontId="16" fillId="0" borderId="21" applyNumberFormat="0" applyFill="0" applyAlignment="0" applyProtection="0"/>
    <xf numFmtId="0" fontId="16" fillId="0" borderId="21" applyNumberFormat="0" applyFill="0" applyAlignment="0" applyProtection="0"/>
    <xf numFmtId="0" fontId="16" fillId="0" borderId="21" applyNumberFormat="0" applyFill="0" applyAlignment="0" applyProtection="0"/>
    <xf numFmtId="0" fontId="16" fillId="0" borderId="21" applyNumberFormat="0" applyFill="0" applyAlignment="0" applyProtection="0"/>
    <xf numFmtId="0" fontId="16" fillId="0" borderId="21" applyNumberFormat="0" applyFill="0" applyAlignment="0" applyProtection="0"/>
    <xf numFmtId="0" fontId="97" fillId="0" borderId="22" applyNumberFormat="0" applyFill="0" applyAlignment="0" applyProtection="0"/>
    <xf numFmtId="0" fontId="97" fillId="0" borderId="22" applyNumberFormat="0" applyFill="0" applyAlignment="0" applyProtection="0"/>
    <xf numFmtId="0" fontId="16" fillId="0" borderId="21" applyNumberFormat="0" applyFill="0" applyAlignment="0" applyProtection="0"/>
    <xf numFmtId="0" fontId="16" fillId="0" borderId="21" applyNumberFormat="0" applyFill="0" applyAlignment="0" applyProtection="0"/>
    <xf numFmtId="168" fontId="70" fillId="0" borderId="0" applyFont="0" applyFill="0" applyBorder="0" applyAlignment="0" applyProtection="0"/>
    <xf numFmtId="0" fontId="98" fillId="19" borderId="17" applyNumberFormat="0" applyAlignment="0" applyProtection="0"/>
    <xf numFmtId="0" fontId="2" fillId="0" borderId="0"/>
    <xf numFmtId="0" fontId="1" fillId="0" borderId="0"/>
    <xf numFmtId="0" fontId="1" fillId="0" borderId="0"/>
    <xf numFmtId="0" fontId="1" fillId="0" borderId="0"/>
  </cellStyleXfs>
  <cellXfs count="646">
    <xf numFmtId="0" fontId="0" fillId="0" borderId="0" xfId="0"/>
    <xf numFmtId="0" fontId="6" fillId="0" borderId="0" xfId="0" applyFont="1"/>
    <xf numFmtId="0" fontId="5" fillId="0" borderId="0" xfId="0" applyFont="1"/>
    <xf numFmtId="4" fontId="6" fillId="0" borderId="0" xfId="0" applyNumberFormat="1" applyFont="1"/>
    <xf numFmtId="0" fontId="6" fillId="0" borderId="0" xfId="0" applyFont="1" applyAlignment="1">
      <alignment horizontal="center" vertical="center"/>
    </xf>
    <xf numFmtId="0" fontId="8" fillId="0" borderId="0" xfId="0" applyFont="1"/>
    <xf numFmtId="0" fontId="5" fillId="0" borderId="0" xfId="0" applyFont="1" applyAlignment="1">
      <alignment horizontal="justify"/>
    </xf>
    <xf numFmtId="0" fontId="5" fillId="0" borderId="0" xfId="0" applyFont="1" applyAlignment="1">
      <alignment wrapText="1"/>
    </xf>
    <xf numFmtId="0" fontId="4" fillId="0" borderId="0" xfId="0" applyFont="1" applyAlignment="1">
      <alignment wrapText="1"/>
    </xf>
    <xf numFmtId="0" fontId="5" fillId="0" borderId="0" xfId="0" applyFont="1" applyAlignment="1"/>
    <xf numFmtId="0" fontId="5" fillId="0" borderId="0" xfId="0" applyFont="1" applyAlignment="1">
      <alignment horizontal="justify" vertical="top"/>
    </xf>
    <xf numFmtId="0" fontId="5" fillId="0" borderId="0" xfId="0" applyFont="1" applyAlignment="1">
      <alignment vertical="top"/>
    </xf>
    <xf numFmtId="0" fontId="7" fillId="2" borderId="0" xfId="0" applyFont="1" applyFill="1"/>
    <xf numFmtId="0" fontId="7" fillId="2" borderId="0" xfId="0" applyFont="1" applyFill="1" applyAlignment="1">
      <alignment horizontal="justify"/>
    </xf>
    <xf numFmtId="0" fontId="5" fillId="0" borderId="0" xfId="0" applyFont="1" applyProtection="1">
      <protection locked="0"/>
    </xf>
    <xf numFmtId="0" fontId="16" fillId="0" borderId="0" xfId="0" applyFont="1"/>
    <xf numFmtId="0" fontId="19" fillId="0" borderId="0" xfId="1" applyFont="1"/>
    <xf numFmtId="0" fontId="19" fillId="0" borderId="0" xfId="1" applyFont="1" applyBorder="1"/>
    <xf numFmtId="0" fontId="21" fillId="0" borderId="0" xfId="1" applyFont="1"/>
    <xf numFmtId="0" fontId="21" fillId="0" borderId="4" xfId="1" applyFont="1" applyBorder="1"/>
    <xf numFmtId="0" fontId="18" fillId="0" borderId="0" xfId="1" applyFont="1" applyBorder="1"/>
    <xf numFmtId="0" fontId="21" fillId="0" borderId="0" xfId="1" applyFont="1" applyBorder="1"/>
    <xf numFmtId="0" fontId="21" fillId="0" borderId="8" xfId="1" applyFont="1" applyBorder="1"/>
    <xf numFmtId="0" fontId="19" fillId="0" borderId="8" xfId="1" applyFont="1" applyBorder="1"/>
    <xf numFmtId="0" fontId="24" fillId="0" borderId="0" xfId="1" applyFont="1" applyAlignment="1"/>
    <xf numFmtId="0" fontId="19" fillId="0" borderId="0" xfId="1" applyFont="1" applyAlignment="1"/>
    <xf numFmtId="0" fontId="23" fillId="0" borderId="0" xfId="1" applyFont="1" applyBorder="1"/>
    <xf numFmtId="0" fontId="16" fillId="0" borderId="0" xfId="1" applyFont="1"/>
    <xf numFmtId="0" fontId="16" fillId="0" borderId="8" xfId="1" applyFont="1" applyBorder="1"/>
    <xf numFmtId="0" fontId="16" fillId="0" borderId="0" xfId="1" applyFont="1" applyBorder="1"/>
    <xf numFmtId="0" fontId="28" fillId="0" borderId="0" xfId="1" applyFont="1"/>
    <xf numFmtId="0" fontId="19" fillId="0" borderId="2" xfId="1" applyFont="1" applyBorder="1"/>
    <xf numFmtId="0" fontId="29" fillId="0" borderId="0" xfId="1" applyFont="1"/>
    <xf numFmtId="0" fontId="29" fillId="0" borderId="2" xfId="1" applyFont="1" applyBorder="1"/>
    <xf numFmtId="0" fontId="29" fillId="0" borderId="0" xfId="1" applyFont="1" applyBorder="1"/>
    <xf numFmtId="0" fontId="30" fillId="0" borderId="0" xfId="1" applyFont="1" applyBorder="1" applyProtection="1"/>
    <xf numFmtId="0" fontId="31" fillId="0" borderId="0" xfId="1" applyFont="1" applyBorder="1" applyAlignment="1" applyProtection="1">
      <alignment horizontal="center" vertical="top"/>
    </xf>
    <xf numFmtId="0" fontId="31" fillId="0" borderId="0" xfId="1" quotePrefix="1" applyFont="1" applyBorder="1" applyAlignment="1" applyProtection="1">
      <alignment vertical="top" wrapText="1"/>
    </xf>
    <xf numFmtId="0" fontId="31" fillId="0" borderId="0" xfId="1" applyFont="1" applyBorder="1" applyAlignment="1" applyProtection="1">
      <alignment horizontal="right"/>
    </xf>
    <xf numFmtId="4" fontId="32" fillId="0" borderId="0" xfId="1" applyNumberFormat="1" applyFont="1" applyBorder="1" applyProtection="1"/>
    <xf numFmtId="4" fontId="32" fillId="0" borderId="0" xfId="1" applyNumberFormat="1" applyFont="1" applyBorder="1" applyProtection="1">
      <protection locked="0"/>
    </xf>
    <xf numFmtId="164" fontId="33" fillId="0" borderId="0" xfId="1" applyNumberFormat="1" applyFont="1" applyProtection="1"/>
    <xf numFmtId="0" fontId="34" fillId="0" borderId="0" xfId="1" applyFont="1" applyBorder="1" applyAlignment="1" applyProtection="1">
      <alignment horizontal="center"/>
    </xf>
    <xf numFmtId="0" fontId="34" fillId="0" borderId="0" xfId="1" applyFont="1" applyBorder="1" applyAlignment="1" applyProtection="1">
      <alignment horizontal="center" vertical="top"/>
    </xf>
    <xf numFmtId="0" fontId="34" fillId="0" borderId="0" xfId="1" applyFont="1" applyBorder="1" applyAlignment="1" applyProtection="1">
      <alignment horizontal="right"/>
    </xf>
    <xf numFmtId="4" fontId="34" fillId="0" borderId="0" xfId="1" applyNumberFormat="1" applyFont="1" applyBorder="1" applyAlignment="1" applyProtection="1">
      <alignment horizontal="center"/>
    </xf>
    <xf numFmtId="4" fontId="34" fillId="0" borderId="0" xfId="1" applyNumberFormat="1" applyFont="1" applyBorder="1" applyAlignment="1" applyProtection="1">
      <alignment horizontal="center"/>
      <protection locked="0"/>
    </xf>
    <xf numFmtId="164" fontId="34" fillId="0" borderId="0" xfId="1" applyNumberFormat="1" applyFont="1" applyBorder="1" applyAlignment="1" applyProtection="1">
      <alignment horizontal="center"/>
    </xf>
    <xf numFmtId="0" fontId="36" fillId="0" borderId="0" xfId="1" applyFont="1" applyBorder="1" applyAlignment="1" applyProtection="1">
      <alignment horizontal="center"/>
    </xf>
    <xf numFmtId="0" fontId="36" fillId="0" borderId="0" xfId="1" applyFont="1" applyBorder="1" applyAlignment="1" applyProtection="1">
      <alignment horizontal="center" vertical="top"/>
    </xf>
    <xf numFmtId="0" fontId="36" fillId="0" borderId="0" xfId="1" applyFont="1" applyBorder="1" applyAlignment="1" applyProtection="1">
      <alignment horizontal="right"/>
    </xf>
    <xf numFmtId="4" fontId="36" fillId="0" borderId="0" xfId="1" applyNumberFormat="1" applyFont="1" applyBorder="1" applyAlignment="1" applyProtection="1">
      <alignment horizontal="center"/>
    </xf>
    <xf numFmtId="4" fontId="36" fillId="0" borderId="0" xfId="1" applyNumberFormat="1" applyFont="1" applyBorder="1" applyAlignment="1" applyProtection="1">
      <alignment horizontal="center"/>
      <protection locked="0"/>
    </xf>
    <xf numFmtId="164" fontId="36" fillId="0" borderId="0" xfId="1" applyNumberFormat="1" applyFont="1" applyBorder="1" applyAlignment="1" applyProtection="1">
      <alignment horizontal="center"/>
    </xf>
    <xf numFmtId="49" fontId="37" fillId="0" borderId="9" xfId="1" applyNumberFormat="1" applyFont="1" applyBorder="1" applyAlignment="1" applyProtection="1">
      <alignment horizontal="left"/>
    </xf>
    <xf numFmtId="0" fontId="37" fillId="0" borderId="9" xfId="1" applyFont="1" applyBorder="1" applyAlignment="1" applyProtection="1">
      <alignment horizontal="center" vertical="top"/>
    </xf>
    <xf numFmtId="0" fontId="16" fillId="0" borderId="10" xfId="1" applyFont="1" applyFill="1" applyBorder="1" applyAlignment="1" applyProtection="1">
      <alignment horizontal="center"/>
    </xf>
    <xf numFmtId="0" fontId="16" fillId="0" borderId="10" xfId="1" applyFont="1" applyFill="1" applyBorder="1" applyAlignment="1" applyProtection="1">
      <alignment horizontal="center"/>
      <protection locked="0"/>
    </xf>
    <xf numFmtId="164" fontId="16" fillId="0" borderId="10" xfId="1" applyNumberFormat="1" applyFont="1" applyBorder="1" applyAlignment="1" applyProtection="1">
      <alignment horizontal="center"/>
    </xf>
    <xf numFmtId="49" fontId="37" fillId="0" borderId="0" xfId="1" applyNumberFormat="1" applyFont="1" applyBorder="1" applyAlignment="1" applyProtection="1">
      <alignment horizontal="left"/>
    </xf>
    <xf numFmtId="0" fontId="37" fillId="0" borderId="0" xfId="1" applyFont="1" applyBorder="1" applyAlignment="1" applyProtection="1">
      <alignment horizontal="center" vertical="top"/>
    </xf>
    <xf numFmtId="0" fontId="37" fillId="0" borderId="0" xfId="1" applyFont="1" applyBorder="1" applyAlignment="1" applyProtection="1">
      <alignment horizontal="right"/>
    </xf>
    <xf numFmtId="4" fontId="33" fillId="0" borderId="0" xfId="1" applyNumberFormat="1" applyFont="1" applyBorder="1" applyAlignment="1" applyProtection="1">
      <alignment horizontal="center"/>
    </xf>
    <xf numFmtId="4" fontId="33" fillId="0" borderId="0" xfId="1" applyNumberFormat="1" applyFont="1" applyBorder="1" applyAlignment="1" applyProtection="1">
      <alignment horizontal="center"/>
      <protection locked="0"/>
    </xf>
    <xf numFmtId="164" fontId="33" fillId="0" borderId="0" xfId="1" applyNumberFormat="1" applyFont="1" applyBorder="1" applyAlignment="1" applyProtection="1">
      <alignment horizontal="center"/>
    </xf>
    <xf numFmtId="49" fontId="38" fillId="0" borderId="0" xfId="1" applyNumberFormat="1" applyFont="1" applyAlignment="1" applyProtection="1">
      <alignment horizontal="left"/>
    </xf>
    <xf numFmtId="0" fontId="38" fillId="0" borderId="0" xfId="1" applyFont="1" applyAlignment="1" applyProtection="1">
      <alignment horizontal="center" vertical="top"/>
    </xf>
    <xf numFmtId="0" fontId="38" fillId="0" borderId="0" xfId="1" applyFont="1" applyAlignment="1" applyProtection="1">
      <alignment horizontal="right"/>
    </xf>
    <xf numFmtId="4" fontId="38" fillId="0" borderId="0" xfId="1" applyNumberFormat="1" applyFont="1" applyProtection="1"/>
    <xf numFmtId="4" fontId="38" fillId="0" borderId="0" xfId="1" applyNumberFormat="1" applyFont="1" applyProtection="1">
      <protection locked="0"/>
    </xf>
    <xf numFmtId="164" fontId="38" fillId="0" borderId="0" xfId="1" applyNumberFormat="1" applyFont="1" applyProtection="1"/>
    <xf numFmtId="49" fontId="31" fillId="0" borderId="0" xfId="1" applyNumberFormat="1" applyFont="1" applyAlignment="1" applyProtection="1">
      <alignment horizontal="left"/>
    </xf>
    <xf numFmtId="0" fontId="31" fillId="0" borderId="0" xfId="1" applyFont="1" applyAlignment="1" applyProtection="1">
      <alignment horizontal="center" vertical="top"/>
    </xf>
    <xf numFmtId="0" fontId="31" fillId="0" borderId="0" xfId="1" applyFont="1" applyAlignment="1" applyProtection="1">
      <alignment vertical="top" wrapText="1"/>
    </xf>
    <xf numFmtId="0" fontId="31" fillId="0" borderId="0" xfId="1" applyFont="1" applyAlignment="1" applyProtection="1">
      <alignment horizontal="right"/>
    </xf>
    <xf numFmtId="4" fontId="32" fillId="0" borderId="0" xfId="1" applyNumberFormat="1" applyFont="1" applyProtection="1"/>
    <xf numFmtId="4" fontId="32" fillId="0" borderId="0" xfId="1" applyNumberFormat="1" applyFont="1" applyProtection="1">
      <protection locked="0"/>
    </xf>
    <xf numFmtId="164" fontId="32" fillId="0" borderId="0" xfId="1" applyNumberFormat="1" applyFont="1" applyProtection="1"/>
    <xf numFmtId="49" fontId="39" fillId="0" borderId="0" xfId="1" applyNumberFormat="1" applyFont="1" applyAlignment="1" applyProtection="1">
      <alignment horizontal="left"/>
    </xf>
    <xf numFmtId="0" fontId="39" fillId="0" borderId="0" xfId="1" applyFont="1" applyAlignment="1" applyProtection="1">
      <alignment horizontal="center" vertical="top"/>
    </xf>
    <xf numFmtId="0" fontId="40" fillId="0" borderId="0" xfId="1" applyFont="1" applyAlignment="1" applyProtection="1">
      <alignment horizontal="right"/>
    </xf>
    <xf numFmtId="4" fontId="40" fillId="0" borderId="0" xfId="1" applyNumberFormat="1" applyFont="1" applyAlignment="1" applyProtection="1">
      <alignment horizontal="center"/>
    </xf>
    <xf numFmtId="4" fontId="40" fillId="0" borderId="0" xfId="1" applyNumberFormat="1" applyFont="1" applyAlignment="1" applyProtection="1">
      <alignment horizontal="right"/>
      <protection locked="0"/>
    </xf>
    <xf numFmtId="164" fontId="40" fillId="0" borderId="0" xfId="1" applyNumberFormat="1" applyFont="1" applyProtection="1"/>
    <xf numFmtId="49" fontId="36" fillId="0" borderId="0" xfId="1" applyNumberFormat="1" applyFont="1" applyAlignment="1" applyProtection="1">
      <alignment horizontal="center"/>
    </xf>
    <xf numFmtId="4" fontId="32" fillId="0" borderId="0" xfId="1" applyNumberFormat="1" applyFont="1" applyAlignment="1" applyProtection="1">
      <alignment horizontal="center"/>
    </xf>
    <xf numFmtId="4" fontId="32" fillId="0" borderId="0" xfId="1" applyNumberFormat="1" applyFont="1" applyAlignment="1" applyProtection="1">
      <alignment horizontal="right"/>
      <protection locked="0"/>
    </xf>
    <xf numFmtId="0" fontId="31" fillId="0" borderId="0" xfId="1" applyFont="1" applyProtection="1"/>
    <xf numFmtId="0" fontId="31" fillId="0" borderId="0" xfId="1" quotePrefix="1" applyFont="1" applyAlignment="1" applyProtection="1">
      <alignment vertical="top" wrapText="1"/>
    </xf>
    <xf numFmtId="165" fontId="32" fillId="0" borderId="0" xfId="1" applyNumberFormat="1" applyFont="1" applyProtection="1">
      <protection locked="0"/>
    </xf>
    <xf numFmtId="0" fontId="31" fillId="0" borderId="0" xfId="1" applyFont="1" applyFill="1" applyProtection="1"/>
    <xf numFmtId="0" fontId="42" fillId="0" borderId="0" xfId="1" applyFont="1" applyFill="1" applyAlignment="1" applyProtection="1">
      <alignment horizontal="center" vertical="top"/>
    </xf>
    <xf numFmtId="0" fontId="31" fillId="0" borderId="0" xfId="1" quotePrefix="1" applyFont="1" applyFill="1" applyAlignment="1" applyProtection="1">
      <alignment vertical="top" wrapText="1"/>
    </xf>
    <xf numFmtId="0" fontId="31" fillId="0" borderId="0" xfId="1" applyFont="1" applyFill="1" applyAlignment="1" applyProtection="1">
      <alignment horizontal="right"/>
    </xf>
    <xf numFmtId="3" fontId="32" fillId="0" borderId="0" xfId="1" applyNumberFormat="1" applyFont="1" applyFill="1" applyAlignment="1" applyProtection="1"/>
    <xf numFmtId="4" fontId="32" fillId="0" borderId="0" xfId="1" applyNumberFormat="1" applyFont="1" applyFill="1" applyAlignment="1" applyProtection="1">
      <protection locked="0"/>
    </xf>
    <xf numFmtId="164" fontId="32" fillId="0" borderId="0" xfId="1" applyNumberFormat="1" applyFont="1" applyFill="1" applyAlignment="1" applyProtection="1"/>
    <xf numFmtId="0" fontId="31" fillId="0" borderId="0" xfId="1" applyFont="1" applyFill="1" applyAlignment="1" applyProtection="1">
      <alignment vertical="top" wrapText="1"/>
    </xf>
    <xf numFmtId="0" fontId="31" fillId="0" borderId="0" xfId="1" applyFont="1" applyFill="1" applyAlignment="1" applyProtection="1">
      <alignment horizontal="center" vertical="top"/>
    </xf>
    <xf numFmtId="0" fontId="42" fillId="0" borderId="0" xfId="1" quotePrefix="1" applyFont="1" applyAlignment="1" applyProtection="1">
      <alignment vertical="top" wrapText="1"/>
    </xf>
    <xf numFmtId="3" fontId="32" fillId="0" borderId="0" xfId="1" applyNumberFormat="1" applyFont="1" applyAlignment="1" applyProtection="1"/>
    <xf numFmtId="4" fontId="32" fillId="0" borderId="0" xfId="1" applyNumberFormat="1" applyFont="1" applyAlignment="1" applyProtection="1">
      <protection locked="0"/>
    </xf>
    <xf numFmtId="164" fontId="32" fillId="0" borderId="0" xfId="1" applyNumberFormat="1" applyFont="1" applyAlignment="1" applyProtection="1"/>
    <xf numFmtId="0" fontId="42" fillId="0" borderId="0" xfId="1" applyFont="1" applyAlignment="1" applyProtection="1">
      <alignment horizontal="center" vertical="top"/>
    </xf>
    <xf numFmtId="3" fontId="32" fillId="0" borderId="0" xfId="1" applyNumberFormat="1" applyFont="1" applyProtection="1"/>
    <xf numFmtId="0" fontId="31" fillId="0" borderId="0" xfId="1" quotePrefix="1" applyFont="1" applyAlignment="1" applyProtection="1">
      <alignment horizontal="center" vertical="top"/>
    </xf>
    <xf numFmtId="4" fontId="31" fillId="0" borderId="0" xfId="1" applyNumberFormat="1" applyFont="1" applyAlignment="1" applyProtection="1">
      <alignment horizontal="right"/>
    </xf>
    <xf numFmtId="0" fontId="44" fillId="0" borderId="0" xfId="1" applyFont="1" applyProtection="1"/>
    <xf numFmtId="0" fontId="43" fillId="0" borderId="0" xfId="1" applyFont="1" applyAlignment="1" applyProtection="1">
      <alignment horizontal="center" vertical="top"/>
    </xf>
    <xf numFmtId="0" fontId="43" fillId="0" borderId="0" xfId="1" quotePrefix="1" applyFont="1" applyAlignment="1" applyProtection="1">
      <alignment vertical="top" wrapText="1"/>
    </xf>
    <xf numFmtId="0" fontId="43" fillId="0" borderId="0" xfId="1" applyFont="1" applyAlignment="1" applyProtection="1">
      <alignment horizontal="right"/>
    </xf>
    <xf numFmtId="0" fontId="31" fillId="0" borderId="0" xfId="1" applyFont="1" applyAlignment="1" applyProtection="1">
      <alignment vertical="top"/>
    </xf>
    <xf numFmtId="4" fontId="31" fillId="0" borderId="0" xfId="1" applyNumberFormat="1" applyFont="1" applyFill="1" applyAlignment="1" applyProtection="1">
      <alignment horizontal="right"/>
    </xf>
    <xf numFmtId="0" fontId="31" fillId="0" borderId="0" xfId="1" quotePrefix="1" applyFont="1" applyFill="1" applyAlignment="1" applyProtection="1">
      <alignment horizontal="center" vertical="top"/>
    </xf>
    <xf numFmtId="3" fontId="31" fillId="0" borderId="0" xfId="1" applyNumberFormat="1" applyFont="1" applyFill="1" applyAlignment="1" applyProtection="1"/>
    <xf numFmtId="4" fontId="31" fillId="0" borderId="0" xfId="1" applyNumberFormat="1" applyFont="1" applyFill="1" applyAlignment="1" applyProtection="1">
      <protection locked="0"/>
    </xf>
    <xf numFmtId="0" fontId="31" fillId="0" borderId="0" xfId="1" applyFont="1" applyFill="1" applyAlignment="1" applyProtection="1">
      <alignment vertical="top"/>
    </xf>
    <xf numFmtId="0" fontId="46" fillId="0" borderId="0" xfId="1" quotePrefix="1" applyFont="1" applyFill="1" applyAlignment="1" applyProtection="1">
      <alignment horizontal="justify" vertical="top" wrapText="1"/>
    </xf>
    <xf numFmtId="3" fontId="31" fillId="0" borderId="0" xfId="1" applyNumberFormat="1" applyFont="1" applyFill="1" applyAlignment="1" applyProtection="1">
      <alignment vertical="top"/>
    </xf>
    <xf numFmtId="3" fontId="31" fillId="0" borderId="0" xfId="1" quotePrefix="1" applyNumberFormat="1" applyFont="1" applyFill="1" applyAlignment="1" applyProtection="1">
      <alignment horizontal="center" vertical="top"/>
    </xf>
    <xf numFmtId="3" fontId="31" fillId="0" borderId="0" xfId="1" quotePrefix="1" applyNumberFormat="1" applyFont="1" applyFill="1" applyAlignment="1" applyProtection="1">
      <alignment vertical="top" wrapText="1"/>
    </xf>
    <xf numFmtId="3" fontId="31" fillId="0" borderId="0" xfId="1" applyNumberFormat="1" applyFont="1" applyFill="1" applyAlignment="1" applyProtection="1">
      <alignment horizontal="right"/>
    </xf>
    <xf numFmtId="0" fontId="42" fillId="0" borderId="0" xfId="1" applyFont="1" applyFill="1" applyProtection="1"/>
    <xf numFmtId="4" fontId="42" fillId="0" borderId="0" xfId="1" applyNumberFormat="1" applyFont="1" applyFill="1" applyAlignment="1" applyProtection="1">
      <alignment horizontal="right"/>
    </xf>
    <xf numFmtId="3" fontId="42" fillId="0" borderId="0" xfId="1" applyNumberFormat="1" applyFont="1" applyFill="1" applyAlignment="1" applyProtection="1"/>
    <xf numFmtId="4" fontId="42" fillId="0" borderId="0" xfId="1" applyNumberFormat="1" applyFont="1" applyFill="1" applyAlignment="1" applyProtection="1">
      <protection locked="0"/>
    </xf>
    <xf numFmtId="164" fontId="47" fillId="0" borderId="0" xfId="1" applyNumberFormat="1" applyFont="1" applyFill="1" applyAlignment="1" applyProtection="1"/>
    <xf numFmtId="0" fontId="48" fillId="0" borderId="0" xfId="1" applyFont="1" applyFill="1" applyAlignment="1" applyProtection="1">
      <alignment vertical="top"/>
    </xf>
    <xf numFmtId="0" fontId="48" fillId="0" borderId="0" xfId="1" applyFont="1" applyFill="1" applyAlignment="1" applyProtection="1">
      <alignment horizontal="center" vertical="top"/>
    </xf>
    <xf numFmtId="0" fontId="48" fillId="0" borderId="0" xfId="1" quotePrefix="1" applyFont="1" applyFill="1" applyAlignment="1" applyProtection="1">
      <alignment vertical="top" wrapText="1"/>
    </xf>
    <xf numFmtId="4" fontId="48" fillId="0" borderId="0" xfId="1" applyNumberFormat="1" applyFont="1" applyFill="1" applyAlignment="1" applyProtection="1">
      <alignment horizontal="right"/>
    </xf>
    <xf numFmtId="3" fontId="19" fillId="0" borderId="0" xfId="1" applyNumberFormat="1" applyFont="1" applyFill="1" applyAlignment="1" applyProtection="1"/>
    <xf numFmtId="164" fontId="19" fillId="0" borderId="0" xfId="1" applyNumberFormat="1" applyFont="1" applyFill="1" applyAlignment="1" applyProtection="1"/>
    <xf numFmtId="0" fontId="31" fillId="0" borderId="0" xfId="1" applyFont="1" applyFill="1" applyBorder="1" applyAlignment="1" applyProtection="1">
      <alignment vertical="top"/>
    </xf>
    <xf numFmtId="0" fontId="31" fillId="0" borderId="0" xfId="1" applyFont="1" applyFill="1" applyBorder="1" applyAlignment="1" applyProtection="1">
      <alignment horizontal="center" vertical="top"/>
    </xf>
    <xf numFmtId="4" fontId="31" fillId="0" borderId="0" xfId="1" applyNumberFormat="1" applyFont="1" applyFill="1" applyBorder="1" applyAlignment="1" applyProtection="1">
      <alignment horizontal="right"/>
    </xf>
    <xf numFmtId="3" fontId="31" fillId="0" borderId="0" xfId="1" applyNumberFormat="1" applyFont="1" applyFill="1" applyBorder="1" applyAlignment="1" applyProtection="1"/>
    <xf numFmtId="164" fontId="31" fillId="0" borderId="0" xfId="1" applyNumberFormat="1" applyFont="1" applyFill="1" applyAlignment="1" applyProtection="1"/>
    <xf numFmtId="0" fontId="48" fillId="0" borderId="0" xfId="1" quotePrefix="1" applyFont="1" applyFill="1" applyBorder="1" applyAlignment="1" applyProtection="1">
      <alignment horizontal="justify" vertical="top" wrapText="1"/>
    </xf>
    <xf numFmtId="0" fontId="31" fillId="0" borderId="0" xfId="1" applyFont="1" applyFill="1" applyBorder="1" applyAlignment="1" applyProtection="1">
      <alignment horizontal="right"/>
    </xf>
    <xf numFmtId="4" fontId="31" fillId="0" borderId="0" xfId="1" applyNumberFormat="1" applyFont="1" applyFill="1" applyBorder="1" applyAlignment="1" applyProtection="1">
      <protection locked="0"/>
    </xf>
    <xf numFmtId="0" fontId="31" fillId="0" borderId="0" xfId="1" applyFont="1" applyFill="1" applyBorder="1" applyAlignment="1" applyProtection="1">
      <alignment vertical="top" wrapText="1"/>
    </xf>
    <xf numFmtId="0" fontId="31" fillId="0" borderId="0" xfId="1" quotePrefix="1" applyFont="1" applyFill="1" applyBorder="1" applyAlignment="1" applyProtection="1">
      <alignment vertical="top" wrapText="1"/>
    </xf>
    <xf numFmtId="3" fontId="32" fillId="0" borderId="0" xfId="1" applyNumberFormat="1" applyFont="1" applyFill="1" applyBorder="1" applyAlignment="1" applyProtection="1"/>
    <xf numFmtId="4" fontId="32" fillId="0" borderId="0" xfId="1" applyNumberFormat="1" applyFont="1" applyFill="1" applyBorder="1" applyAlignment="1" applyProtection="1">
      <protection locked="0"/>
    </xf>
    <xf numFmtId="0" fontId="31" fillId="0" borderId="4" xfId="1" applyFont="1" applyFill="1" applyBorder="1" applyAlignment="1" applyProtection="1">
      <alignment vertical="top"/>
    </xf>
    <xf numFmtId="0" fontId="31" fillId="0" borderId="4" xfId="1" applyFont="1" applyFill="1" applyBorder="1" applyAlignment="1" applyProtection="1">
      <alignment horizontal="center" vertical="top"/>
    </xf>
    <xf numFmtId="0" fontId="42" fillId="0" borderId="4" xfId="1" applyFont="1" applyFill="1" applyBorder="1" applyAlignment="1" applyProtection="1">
      <alignment vertical="top" wrapText="1"/>
    </xf>
    <xf numFmtId="0" fontId="42" fillId="0" borderId="4" xfId="1" applyFont="1" applyFill="1" applyBorder="1" applyAlignment="1" applyProtection="1">
      <alignment horizontal="right"/>
    </xf>
    <xf numFmtId="3" fontId="32" fillId="0" borderId="4" xfId="1" applyNumberFormat="1" applyFont="1" applyFill="1" applyBorder="1" applyAlignment="1" applyProtection="1"/>
    <xf numFmtId="4" fontId="32" fillId="0" borderId="4" xfId="1" applyNumberFormat="1" applyFont="1" applyFill="1" applyBorder="1" applyAlignment="1" applyProtection="1">
      <protection locked="0"/>
    </xf>
    <xf numFmtId="164" fontId="47" fillId="0" borderId="4" xfId="1" applyNumberFormat="1" applyFont="1" applyFill="1" applyBorder="1" applyAlignment="1" applyProtection="1"/>
    <xf numFmtId="0" fontId="42" fillId="0" borderId="0" xfId="1" applyFont="1" applyFill="1" applyBorder="1" applyAlignment="1" applyProtection="1">
      <alignment vertical="top"/>
    </xf>
    <xf numFmtId="0" fontId="42" fillId="0" borderId="0" xfId="1" applyFont="1" applyFill="1" applyBorder="1" applyAlignment="1" applyProtection="1">
      <alignment horizontal="center" vertical="top"/>
    </xf>
    <xf numFmtId="0" fontId="42" fillId="0" borderId="0" xfId="1" applyFont="1" applyFill="1" applyBorder="1" applyAlignment="1" applyProtection="1">
      <alignment vertical="top" wrapText="1"/>
    </xf>
    <xf numFmtId="0" fontId="42" fillId="0" borderId="0" xfId="1" applyFont="1" applyFill="1" applyBorder="1" applyAlignment="1" applyProtection="1">
      <alignment horizontal="right"/>
    </xf>
    <xf numFmtId="3" fontId="47" fillId="0" borderId="0" xfId="1" applyNumberFormat="1" applyFont="1" applyFill="1" applyBorder="1" applyAlignment="1" applyProtection="1"/>
    <xf numFmtId="4" fontId="47" fillId="0" borderId="0" xfId="1" applyNumberFormat="1" applyFont="1" applyFill="1" applyBorder="1" applyAlignment="1" applyProtection="1">
      <protection locked="0"/>
    </xf>
    <xf numFmtId="164" fontId="47" fillId="0" borderId="0" xfId="1" applyNumberFormat="1" applyFont="1" applyFill="1" applyBorder="1" applyAlignment="1" applyProtection="1"/>
    <xf numFmtId="0" fontId="31" fillId="0" borderId="0" xfId="1" quotePrefix="1" applyFont="1" applyFill="1" applyAlignment="1" applyProtection="1">
      <alignment horizontal="center" vertical="top" wrapText="1"/>
    </xf>
    <xf numFmtId="49" fontId="42" fillId="0" borderId="0" xfId="1" applyNumberFormat="1" applyFont="1" applyFill="1" applyAlignment="1" applyProtection="1">
      <alignment vertical="top"/>
    </xf>
    <xf numFmtId="0" fontId="42" fillId="0" borderId="0" xfId="1" applyFont="1" applyFill="1" applyAlignment="1" applyProtection="1">
      <alignment vertical="top" wrapText="1"/>
    </xf>
    <xf numFmtId="0" fontId="42" fillId="0" borderId="0" xfId="1" applyFont="1" applyFill="1" applyAlignment="1" applyProtection="1">
      <alignment vertical="top"/>
    </xf>
    <xf numFmtId="0" fontId="42" fillId="0" borderId="0" xfId="1" quotePrefix="1" applyFont="1" applyFill="1" applyAlignment="1" applyProtection="1">
      <alignment horizontal="center" vertical="top" wrapText="1"/>
    </xf>
    <xf numFmtId="164" fontId="42" fillId="0" borderId="0" xfId="1" applyNumberFormat="1" applyFont="1" applyFill="1" applyAlignment="1" applyProtection="1"/>
    <xf numFmtId="0" fontId="42" fillId="0" borderId="0" xfId="1" quotePrefix="1" applyFont="1" applyFill="1" applyAlignment="1" applyProtection="1">
      <alignment vertical="top" wrapText="1"/>
    </xf>
    <xf numFmtId="164" fontId="31" fillId="0" borderId="0" xfId="1" applyNumberFormat="1" applyFont="1" applyFill="1" applyBorder="1" applyAlignment="1" applyProtection="1"/>
    <xf numFmtId="4" fontId="43" fillId="0" borderId="0" xfId="1" applyNumberFormat="1" applyFont="1" applyFill="1" applyBorder="1" applyAlignment="1" applyProtection="1">
      <alignment horizontal="right"/>
    </xf>
    <xf numFmtId="3" fontId="50" fillId="0" borderId="0" xfId="1" applyNumberFormat="1" applyFont="1" applyFill="1" applyBorder="1" applyAlignment="1" applyProtection="1"/>
    <xf numFmtId="0" fontId="42" fillId="0" borderId="8" xfId="1" applyFont="1" applyFill="1" applyBorder="1" applyAlignment="1" applyProtection="1">
      <alignment vertical="top"/>
    </xf>
    <xf numFmtId="0" fontId="42" fillId="0" borderId="8" xfId="1" applyFont="1" applyFill="1" applyBorder="1" applyAlignment="1" applyProtection="1">
      <alignment horizontal="center" vertical="top"/>
    </xf>
    <xf numFmtId="4" fontId="42" fillId="0" borderId="8" xfId="1" applyNumberFormat="1" applyFont="1" applyFill="1" applyBorder="1" applyAlignment="1" applyProtection="1">
      <alignment horizontal="right"/>
    </xf>
    <xf numFmtId="3" fontId="47" fillId="0" borderId="8" xfId="1" applyNumberFormat="1" applyFont="1" applyFill="1" applyBorder="1" applyAlignment="1" applyProtection="1"/>
    <xf numFmtId="164" fontId="47" fillId="0" borderId="8" xfId="1" applyNumberFormat="1" applyFont="1" applyFill="1" applyBorder="1" applyAlignment="1" applyProtection="1"/>
    <xf numFmtId="164" fontId="32" fillId="0" borderId="0" xfId="1" applyNumberFormat="1" applyFont="1" applyFill="1" applyBorder="1" applyAlignment="1" applyProtection="1"/>
    <xf numFmtId="0" fontId="30" fillId="0" borderId="0" xfId="1" applyFont="1" applyFill="1" applyAlignment="1" applyProtection="1">
      <alignment vertical="top"/>
    </xf>
    <xf numFmtId="164" fontId="31" fillId="0" borderId="4" xfId="1" applyNumberFormat="1" applyFont="1" applyFill="1" applyBorder="1" applyAlignment="1" applyProtection="1"/>
    <xf numFmtId="0" fontId="51" fillId="0" borderId="0" xfId="1" quotePrefix="1" applyFont="1" applyFill="1" applyAlignment="1" applyProtection="1">
      <alignment horizontal="center" vertical="top" wrapText="1"/>
    </xf>
    <xf numFmtId="4" fontId="42" fillId="0" borderId="0" xfId="1" applyNumberFormat="1" applyFont="1" applyFill="1" applyBorder="1" applyAlignment="1" applyProtection="1">
      <alignment horizontal="right"/>
    </xf>
    <xf numFmtId="0" fontId="52" fillId="0" borderId="0" xfId="1" applyFont="1" applyFill="1" applyBorder="1" applyAlignment="1" applyProtection="1">
      <alignment vertical="top"/>
    </xf>
    <xf numFmtId="0" fontId="43" fillId="0" borderId="0" xfId="1" quotePrefix="1" applyFont="1" applyFill="1" applyAlignment="1" applyProtection="1">
      <alignment vertical="top" wrapText="1"/>
    </xf>
    <xf numFmtId="0" fontId="53" fillId="0" borderId="0" xfId="1" applyFont="1" applyFill="1" applyAlignment="1" applyProtection="1">
      <alignment vertical="top"/>
    </xf>
    <xf numFmtId="0" fontId="36" fillId="0" borderId="0" xfId="1" applyFont="1" applyFill="1" applyAlignment="1" applyProtection="1">
      <alignment horizontal="center" vertical="top"/>
    </xf>
    <xf numFmtId="0" fontId="36" fillId="0" borderId="0" xfId="1" applyFont="1" applyFill="1" applyAlignment="1" applyProtection="1">
      <alignment horizontal="right"/>
    </xf>
    <xf numFmtId="3" fontId="36" fillId="0" borderId="0" xfId="1" applyNumberFormat="1" applyFont="1" applyFill="1" applyAlignment="1" applyProtection="1"/>
    <xf numFmtId="4" fontId="36" fillId="0" borderId="0" xfId="1" applyNumberFormat="1" applyFont="1" applyFill="1" applyAlignment="1" applyProtection="1">
      <protection locked="0"/>
    </xf>
    <xf numFmtId="164" fontId="36" fillId="0" borderId="0" xfId="1" applyNumberFormat="1" applyFont="1" applyFill="1" applyAlignment="1" applyProtection="1"/>
    <xf numFmtId="49" fontId="38" fillId="0" borderId="0" xfId="1" applyNumberFormat="1" applyFont="1" applyFill="1" applyAlignment="1" applyProtection="1">
      <alignment horizontal="left" vertical="top"/>
    </xf>
    <xf numFmtId="0" fontId="38" fillId="0" borderId="0" xfId="1" applyFont="1" applyFill="1" applyAlignment="1" applyProtection="1">
      <alignment horizontal="center" vertical="top"/>
    </xf>
    <xf numFmtId="0" fontId="38" fillId="0" borderId="0" xfId="1" applyFont="1" applyFill="1" applyAlignment="1" applyProtection="1">
      <alignment horizontal="right"/>
    </xf>
    <xf numFmtId="4" fontId="38" fillId="0" borderId="0" xfId="1" applyNumberFormat="1" applyFont="1" applyFill="1" applyAlignment="1" applyProtection="1"/>
    <xf numFmtId="4" fontId="38" fillId="0" borderId="0" xfId="1" applyNumberFormat="1" applyFont="1" applyFill="1" applyAlignment="1" applyProtection="1">
      <protection locked="0"/>
    </xf>
    <xf numFmtId="164" fontId="38" fillId="0" borderId="0" xfId="1" applyNumberFormat="1" applyFont="1" applyFill="1" applyAlignment="1" applyProtection="1"/>
    <xf numFmtId="49" fontId="39" fillId="0" borderId="0" xfId="1" applyNumberFormat="1" applyFont="1" applyFill="1" applyAlignment="1" applyProtection="1">
      <alignment vertical="top"/>
    </xf>
    <xf numFmtId="0" fontId="40" fillId="0" borderId="0" xfId="1" quotePrefix="1" applyFont="1" applyFill="1" applyAlignment="1" applyProtection="1">
      <alignment horizontal="center" vertical="top" wrapText="1"/>
    </xf>
    <xf numFmtId="0" fontId="39" fillId="0" borderId="0" xfId="1" applyFont="1" applyFill="1" applyAlignment="1" applyProtection="1">
      <alignment vertical="top" wrapText="1"/>
    </xf>
    <xf numFmtId="4" fontId="40" fillId="0" borderId="0" xfId="1" applyNumberFormat="1" applyFont="1" applyFill="1" applyAlignment="1" applyProtection="1">
      <alignment horizontal="right"/>
    </xf>
    <xf numFmtId="3" fontId="40" fillId="0" borderId="0" xfId="1" applyNumberFormat="1" applyFont="1" applyFill="1" applyAlignment="1" applyProtection="1"/>
    <xf numFmtId="4" fontId="40" fillId="0" borderId="0" xfId="1" applyNumberFormat="1" applyFont="1" applyFill="1" applyAlignment="1" applyProtection="1">
      <protection locked="0"/>
    </xf>
    <xf numFmtId="164" fontId="40" fillId="0" borderId="0" xfId="1" applyNumberFormat="1" applyFont="1" applyFill="1" applyAlignment="1" applyProtection="1"/>
    <xf numFmtId="0" fontId="48" fillId="0" borderId="0" xfId="1" applyFont="1" applyFill="1" applyBorder="1" applyAlignment="1" applyProtection="1">
      <alignment horizontal="justify" vertical="top" wrapText="1"/>
    </xf>
    <xf numFmtId="0" fontId="43" fillId="0" borderId="0" xfId="1" applyFont="1" applyFill="1" applyAlignment="1" applyProtection="1">
      <alignment vertical="top"/>
    </xf>
    <xf numFmtId="0" fontId="43" fillId="0" borderId="0" xfId="1" applyFont="1" applyFill="1" applyAlignment="1" applyProtection="1">
      <alignment horizontal="center" vertical="top"/>
    </xf>
    <xf numFmtId="0" fontId="43" fillId="0" borderId="0" xfId="1" applyFont="1" applyFill="1" applyAlignment="1" applyProtection="1">
      <alignment horizontal="right"/>
    </xf>
    <xf numFmtId="3" fontId="43" fillId="0" borderId="0" xfId="1" applyNumberFormat="1" applyFont="1" applyFill="1" applyAlignment="1" applyProtection="1"/>
    <xf numFmtId="4" fontId="43" fillId="0" borderId="0" xfId="1" applyNumberFormat="1" applyFont="1" applyFill="1" applyAlignment="1" applyProtection="1">
      <protection locked="0"/>
    </xf>
    <xf numFmtId="164" fontId="43" fillId="0" borderId="0" xfId="1" applyNumberFormat="1" applyFont="1" applyFill="1" applyAlignment="1" applyProtection="1"/>
    <xf numFmtId="0" fontId="44" fillId="0" borderId="0" xfId="1" applyFont="1" applyFill="1" applyBorder="1" applyAlignment="1" applyProtection="1">
      <alignment vertical="top"/>
    </xf>
    <xf numFmtId="0" fontId="43" fillId="0" borderId="0" xfId="1" applyFont="1" applyFill="1" applyBorder="1" applyAlignment="1" applyProtection="1">
      <alignment horizontal="center" vertical="top"/>
    </xf>
    <xf numFmtId="0" fontId="43" fillId="0" borderId="0" xfId="1" applyFont="1" applyFill="1" applyBorder="1" applyAlignment="1" applyProtection="1">
      <alignment horizontal="right"/>
    </xf>
    <xf numFmtId="3" fontId="43" fillId="0" borderId="0" xfId="1" applyNumberFormat="1" applyFont="1" applyFill="1" applyBorder="1" applyAlignment="1" applyProtection="1"/>
    <xf numFmtId="0" fontId="52" fillId="0" borderId="0" xfId="1" applyFont="1" applyFill="1" applyAlignment="1" applyProtection="1">
      <alignment vertical="top"/>
    </xf>
    <xf numFmtId="0" fontId="42" fillId="0" borderId="0" xfId="1" quotePrefix="1" applyFont="1" applyFill="1" applyBorder="1" applyAlignment="1" applyProtection="1">
      <alignment vertical="top" wrapText="1"/>
    </xf>
    <xf numFmtId="0" fontId="42" fillId="0" borderId="0" xfId="1" applyFont="1" applyFill="1" applyAlignment="1" applyProtection="1">
      <alignment horizontal="right"/>
    </xf>
    <xf numFmtId="0" fontId="44" fillId="0" borderId="0" xfId="1" applyFont="1" applyFill="1" applyAlignment="1" applyProtection="1">
      <alignment vertical="top"/>
    </xf>
    <xf numFmtId="0" fontId="43" fillId="0" borderId="0" xfId="1" applyFont="1" applyFill="1" applyAlignment="1" applyProtection="1">
      <alignment vertical="top" wrapText="1"/>
    </xf>
    <xf numFmtId="164" fontId="50" fillId="0" borderId="0" xfId="1" applyNumberFormat="1" applyFont="1" applyFill="1" applyBorder="1" applyAlignment="1" applyProtection="1"/>
    <xf numFmtId="0" fontId="43" fillId="0" borderId="0" xfId="1" applyFont="1" applyFill="1" applyAlignment="1" applyProtection="1"/>
    <xf numFmtId="0" fontId="43" fillId="0" borderId="0" xfId="1" applyFont="1" applyFill="1" applyAlignment="1" applyProtection="1">
      <alignment horizontal="center"/>
    </xf>
    <xf numFmtId="0" fontId="44" fillId="0" borderId="0" xfId="1" applyFont="1" applyFill="1" applyAlignment="1" applyProtection="1"/>
    <xf numFmtId="0" fontId="42" fillId="0" borderId="8" xfId="1" applyFont="1" applyFill="1" applyBorder="1" applyAlignment="1" applyProtection="1">
      <alignment vertical="top" wrapText="1"/>
    </xf>
    <xf numFmtId="0" fontId="42" fillId="0" borderId="8" xfId="1" applyFont="1" applyFill="1" applyBorder="1" applyAlignment="1" applyProtection="1">
      <alignment horizontal="right"/>
    </xf>
    <xf numFmtId="3" fontId="42" fillId="0" borderId="8" xfId="1" applyNumberFormat="1" applyFont="1" applyFill="1" applyBorder="1" applyAlignment="1" applyProtection="1"/>
    <xf numFmtId="4" fontId="42" fillId="0" borderId="0" xfId="1" applyNumberFormat="1" applyFont="1" applyFill="1" applyBorder="1" applyAlignment="1" applyProtection="1">
      <protection locked="0"/>
    </xf>
    <xf numFmtId="164" fontId="42" fillId="0" borderId="8" xfId="1" applyNumberFormat="1" applyFont="1" applyFill="1" applyBorder="1" applyAlignment="1" applyProtection="1"/>
    <xf numFmtId="3" fontId="42" fillId="0" borderId="0" xfId="1" applyNumberFormat="1" applyFont="1" applyFill="1" applyBorder="1" applyAlignment="1" applyProtection="1"/>
    <xf numFmtId="164" fontId="42" fillId="0" borderId="0" xfId="1" applyNumberFormat="1" applyFont="1" applyFill="1" applyBorder="1" applyAlignment="1" applyProtection="1"/>
    <xf numFmtId="0" fontId="48" fillId="0" borderId="0" xfId="3" quotePrefix="1" applyFont="1" applyFill="1" applyAlignment="1" applyProtection="1">
      <alignment vertical="top" wrapText="1"/>
    </xf>
    <xf numFmtId="0" fontId="48" fillId="0" borderId="0" xfId="1" quotePrefix="1" applyFont="1" applyFill="1" applyAlignment="1" applyProtection="1">
      <alignment horizontal="left" vertical="top" wrapText="1"/>
    </xf>
    <xf numFmtId="3" fontId="31" fillId="0" borderId="0" xfId="1" applyNumberFormat="1" applyFont="1" applyFill="1" applyBorder="1" applyProtection="1"/>
    <xf numFmtId="0" fontId="43" fillId="0" borderId="0" xfId="1" quotePrefix="1" applyFont="1" applyFill="1" applyBorder="1" applyAlignment="1" applyProtection="1">
      <alignment vertical="top" wrapText="1"/>
    </xf>
    <xf numFmtId="0" fontId="52" fillId="0" borderId="8" xfId="1" applyFont="1" applyFill="1" applyBorder="1" applyAlignment="1" applyProtection="1">
      <alignment vertical="top"/>
    </xf>
    <xf numFmtId="4" fontId="42" fillId="0" borderId="8" xfId="1" applyNumberFormat="1" applyFont="1" applyFill="1" applyBorder="1" applyAlignment="1" applyProtection="1">
      <protection locked="0"/>
    </xf>
    <xf numFmtId="0" fontId="48" fillId="0" borderId="0" xfId="1" quotePrefix="1" applyFont="1" applyBorder="1" applyAlignment="1" applyProtection="1">
      <alignment vertical="top" wrapText="1"/>
    </xf>
    <xf numFmtId="0" fontId="48" fillId="0" borderId="0" xfId="1" applyFont="1" applyFill="1" applyBorder="1" applyAlignment="1" applyProtection="1">
      <alignment vertical="top"/>
    </xf>
    <xf numFmtId="0" fontId="48" fillId="0" borderId="0" xfId="1" applyFont="1" applyFill="1" applyBorder="1" applyAlignment="1" applyProtection="1">
      <alignment horizontal="center" vertical="top"/>
    </xf>
    <xf numFmtId="0" fontId="48" fillId="0" borderId="0" xfId="1" applyFont="1" applyBorder="1" applyAlignment="1" applyProtection="1">
      <alignment horizontal="right"/>
    </xf>
    <xf numFmtId="3" fontId="48" fillId="0" borderId="0" xfId="1" applyNumberFormat="1" applyFont="1" applyBorder="1" applyProtection="1"/>
    <xf numFmtId="4" fontId="48" fillId="0" borderId="0" xfId="1" applyNumberFormat="1" applyFont="1" applyFill="1" applyBorder="1" applyAlignment="1" applyProtection="1">
      <protection locked="0"/>
    </xf>
    <xf numFmtId="164" fontId="27" fillId="0" borderId="0" xfId="1" applyNumberFormat="1" applyFont="1" applyFill="1" applyBorder="1" applyAlignment="1" applyProtection="1"/>
    <xf numFmtId="164" fontId="48" fillId="0" borderId="0" xfId="1" applyNumberFormat="1" applyFont="1" applyFill="1" applyBorder="1" applyAlignment="1" applyProtection="1"/>
    <xf numFmtId="3" fontId="48" fillId="0" borderId="0" xfId="1" applyNumberFormat="1" applyFont="1" applyFill="1" applyBorder="1" applyProtection="1"/>
    <xf numFmtId="3" fontId="31" fillId="0" borderId="0" xfId="1" applyNumberFormat="1" applyFont="1" applyBorder="1" applyProtection="1"/>
    <xf numFmtId="3" fontId="31" fillId="0" borderId="0" xfId="1" quotePrefix="1" applyNumberFormat="1" applyFont="1" applyFill="1" applyAlignment="1" applyProtection="1">
      <alignment horizontal="right"/>
    </xf>
    <xf numFmtId="0" fontId="30" fillId="0" borderId="8" xfId="1" applyFont="1" applyFill="1" applyBorder="1" applyAlignment="1" applyProtection="1">
      <alignment vertical="top"/>
    </xf>
    <xf numFmtId="0" fontId="31" fillId="0" borderId="8" xfId="1" applyFont="1" applyFill="1" applyBorder="1" applyAlignment="1" applyProtection="1">
      <alignment horizontal="center" vertical="top"/>
    </xf>
    <xf numFmtId="0" fontId="36" fillId="0" borderId="8" xfId="1" applyFont="1" applyFill="1" applyBorder="1" applyAlignment="1" applyProtection="1">
      <alignment vertical="top" wrapText="1"/>
    </xf>
    <xf numFmtId="3" fontId="31" fillId="0" borderId="8" xfId="1" applyNumberFormat="1" applyFont="1" applyFill="1" applyBorder="1" applyAlignment="1" applyProtection="1"/>
    <xf numFmtId="4" fontId="31" fillId="0" borderId="8" xfId="1" applyNumberFormat="1" applyFont="1" applyFill="1" applyBorder="1" applyAlignment="1" applyProtection="1">
      <protection locked="0"/>
    </xf>
    <xf numFmtId="164" fontId="36" fillId="0" borderId="8" xfId="1" applyNumberFormat="1" applyFont="1" applyFill="1" applyBorder="1" applyAlignment="1" applyProtection="1"/>
    <xf numFmtId="49" fontId="36" fillId="0" borderId="0" xfId="1" applyNumberFormat="1" applyFont="1" applyFill="1" applyAlignment="1" applyProtection="1">
      <alignment horizontal="left" vertical="top"/>
    </xf>
    <xf numFmtId="0" fontId="27" fillId="0" borderId="0" xfId="1" applyFont="1" applyFill="1" applyAlignment="1" applyProtection="1">
      <alignment horizontal="justify" vertical="top" wrapText="1"/>
    </xf>
    <xf numFmtId="0" fontId="48" fillId="0" borderId="0" xfId="1" applyFont="1" applyFill="1" applyAlignment="1" applyProtection="1">
      <alignment vertical="top" wrapText="1"/>
    </xf>
    <xf numFmtId="0" fontId="43" fillId="0" borderId="0" xfId="1" applyFont="1" applyFill="1" applyAlignment="1" applyProtection="1">
      <alignment horizontal="right" vertical="top"/>
    </xf>
    <xf numFmtId="0" fontId="27" fillId="0" borderId="0" xfId="1" applyFont="1" applyFill="1" applyAlignment="1" applyProtection="1">
      <alignment horizontal="left" vertical="top" wrapText="1"/>
    </xf>
    <xf numFmtId="0" fontId="48" fillId="0" borderId="0" xfId="1" applyFont="1" applyFill="1" applyAlignment="1" applyProtection="1">
      <alignment horizontal="left" vertical="top" wrapText="1"/>
    </xf>
    <xf numFmtId="0" fontId="60" fillId="0" borderId="0" xfId="4" applyFont="1" applyFill="1" applyBorder="1" applyAlignment="1" applyProtection="1">
      <alignment vertical="top" wrapText="1"/>
    </xf>
    <xf numFmtId="0" fontId="48" fillId="0" borderId="0" xfId="4" applyFont="1" applyFill="1" applyBorder="1" applyAlignment="1" applyProtection="1">
      <alignment horizontal="right" wrapText="1"/>
    </xf>
    <xf numFmtId="3" fontId="48" fillId="0" borderId="0" xfId="4" applyNumberFormat="1" applyFont="1" applyFill="1" applyBorder="1" applyAlignment="1" applyProtection="1"/>
    <xf numFmtId="0" fontId="61" fillId="0" borderId="0" xfId="4" applyFont="1" applyFill="1" applyBorder="1" applyAlignment="1" applyProtection="1">
      <alignment horizontal="right" wrapText="1"/>
    </xf>
    <xf numFmtId="0" fontId="61" fillId="0" borderId="0" xfId="4" applyFont="1" applyFill="1" applyBorder="1" applyAlignment="1" applyProtection="1">
      <alignment wrapText="1"/>
    </xf>
    <xf numFmtId="0" fontId="60" fillId="0" borderId="0" xfId="4" quotePrefix="1" applyFont="1" applyFill="1" applyBorder="1" applyAlignment="1" applyProtection="1">
      <alignment vertical="top" wrapText="1"/>
    </xf>
    <xf numFmtId="0" fontId="48" fillId="0" borderId="0" xfId="5" applyFont="1" applyFill="1" applyBorder="1" applyAlignment="1" applyProtection="1">
      <alignment vertical="top" wrapText="1"/>
    </xf>
    <xf numFmtId="0" fontId="48" fillId="0" borderId="0" xfId="4" applyFont="1" applyFill="1" applyBorder="1" applyAlignment="1" applyProtection="1">
      <alignment vertical="top" wrapText="1"/>
    </xf>
    <xf numFmtId="0" fontId="48" fillId="0" borderId="0" xfId="7" applyFont="1" applyFill="1" applyBorder="1" applyAlignment="1" applyProtection="1">
      <alignment vertical="top" wrapText="1"/>
    </xf>
    <xf numFmtId="1" fontId="61" fillId="0" borderId="0" xfId="7" applyNumberFormat="1" applyFont="1" applyFill="1" applyBorder="1" applyAlignment="1" applyProtection="1">
      <alignment horizontal="right"/>
    </xf>
    <xf numFmtId="3" fontId="61" fillId="0" borderId="0" xfId="7" applyNumberFormat="1" applyFont="1" applyFill="1" applyBorder="1" applyAlignment="1" applyProtection="1"/>
    <xf numFmtId="0" fontId="60" fillId="0" borderId="0" xfId="7" quotePrefix="1" applyFont="1" applyFill="1" applyBorder="1" applyAlignment="1" applyProtection="1">
      <alignment vertical="top" wrapText="1"/>
    </xf>
    <xf numFmtId="3" fontId="60" fillId="0" borderId="0" xfId="7" applyNumberFormat="1" applyFont="1" applyFill="1" applyBorder="1" applyAlignment="1" applyProtection="1"/>
    <xf numFmtId="49" fontId="48" fillId="0" borderId="0" xfId="1" applyNumberFormat="1" applyFont="1" applyAlignment="1" applyProtection="1">
      <alignment horizontal="right" wrapText="1"/>
    </xf>
    <xf numFmtId="0" fontId="60" fillId="0" borderId="0" xfId="7" applyFont="1" applyFill="1" applyBorder="1" applyAlignment="1" applyProtection="1">
      <alignment vertical="top" wrapText="1"/>
    </xf>
    <xf numFmtId="49" fontId="60" fillId="0" borderId="0" xfId="4" applyNumberFormat="1" applyFont="1" applyFill="1" applyBorder="1" applyAlignment="1" applyProtection="1">
      <alignment horizontal="right" vertical="top" wrapText="1"/>
    </xf>
    <xf numFmtId="1" fontId="60" fillId="0" borderId="0" xfId="7" applyNumberFormat="1" applyFont="1" applyFill="1" applyBorder="1" applyAlignment="1" applyProtection="1">
      <alignment horizontal="right"/>
    </xf>
    <xf numFmtId="0" fontId="63" fillId="0" borderId="0" xfId="7" applyFont="1" applyFill="1" applyBorder="1" applyProtection="1"/>
    <xf numFmtId="0" fontId="63" fillId="0" borderId="0" xfId="7" applyFont="1" applyFill="1" applyBorder="1" applyAlignment="1" applyProtection="1">
      <alignment vertical="top" wrapText="1"/>
    </xf>
    <xf numFmtId="1" fontId="63" fillId="0" borderId="0" xfId="7" applyNumberFormat="1" applyFont="1" applyFill="1" applyBorder="1" applyAlignment="1" applyProtection="1">
      <alignment horizontal="right"/>
    </xf>
    <xf numFmtId="3" fontId="63" fillId="0" borderId="0" xfId="7" applyNumberFormat="1" applyFont="1" applyFill="1" applyBorder="1" applyAlignment="1" applyProtection="1"/>
    <xf numFmtId="1" fontId="48" fillId="0" borderId="0" xfId="7" applyNumberFormat="1" applyFont="1" applyFill="1" applyBorder="1" applyAlignment="1" applyProtection="1">
      <alignment horizontal="right"/>
    </xf>
    <xf numFmtId="3" fontId="48" fillId="0" borderId="0" xfId="7" applyNumberFormat="1" applyFont="1" applyFill="1" applyBorder="1" applyAlignment="1" applyProtection="1"/>
    <xf numFmtId="49" fontId="60" fillId="0" borderId="0" xfId="4" applyNumberFormat="1" applyFont="1" applyFill="1" applyBorder="1" applyAlignment="1" applyProtection="1">
      <alignment horizontal="right" vertical="top"/>
    </xf>
    <xf numFmtId="1" fontId="60" fillId="0" borderId="0" xfId="4" applyNumberFormat="1" applyFont="1" applyFill="1" applyBorder="1" applyAlignment="1" applyProtection="1">
      <alignment horizontal="right"/>
    </xf>
    <xf numFmtId="3" fontId="60" fillId="0" borderId="0" xfId="4" applyNumberFormat="1" applyFont="1" applyFill="1" applyBorder="1" applyAlignment="1" applyProtection="1"/>
    <xf numFmtId="49" fontId="64" fillId="0" borderId="0" xfId="5" applyNumberFormat="1" applyFont="1" applyFill="1" applyBorder="1" applyAlignment="1" applyProtection="1">
      <alignment horizontal="right" vertical="top"/>
    </xf>
    <xf numFmtId="49" fontId="61" fillId="0" borderId="0" xfId="5" applyNumberFormat="1" applyFont="1" applyFill="1" applyBorder="1" applyAlignment="1" applyProtection="1">
      <alignment horizontal="right" wrapText="1"/>
    </xf>
    <xf numFmtId="3" fontId="61" fillId="0" borderId="0" xfId="5" applyNumberFormat="1" applyFont="1" applyFill="1" applyBorder="1" applyAlignment="1" applyProtection="1">
      <alignment wrapText="1"/>
    </xf>
    <xf numFmtId="3" fontId="60" fillId="0" borderId="0" xfId="4" applyNumberFormat="1" applyFont="1" applyFill="1" applyBorder="1" applyAlignment="1" applyProtection="1">
      <alignment wrapText="1"/>
    </xf>
    <xf numFmtId="0" fontId="60" fillId="0" borderId="0" xfId="4" applyFont="1" applyFill="1" applyBorder="1" applyProtection="1"/>
    <xf numFmtId="0" fontId="61" fillId="0" borderId="0" xfId="4" applyFont="1" applyFill="1" applyBorder="1" applyAlignment="1" applyProtection="1">
      <alignment vertical="top" wrapText="1"/>
    </xf>
    <xf numFmtId="0" fontId="60" fillId="0" borderId="0" xfId="4" applyFont="1" applyFill="1" applyBorder="1" applyAlignment="1" applyProtection="1">
      <alignment horizontal="right"/>
    </xf>
    <xf numFmtId="0" fontId="60" fillId="0" borderId="0" xfId="4" applyFont="1" applyFill="1" applyBorder="1" applyAlignment="1" applyProtection="1"/>
    <xf numFmtId="49" fontId="48" fillId="0" borderId="0" xfId="4" applyNumberFormat="1" applyFont="1" applyFill="1" applyBorder="1" applyAlignment="1" applyProtection="1">
      <alignment horizontal="right" vertical="top"/>
    </xf>
    <xf numFmtId="1" fontId="48" fillId="0" borderId="0" xfId="4" applyNumberFormat="1" applyFont="1" applyFill="1" applyBorder="1" applyAlignment="1" applyProtection="1">
      <alignment horizontal="right"/>
    </xf>
    <xf numFmtId="0" fontId="65" fillId="0" borderId="0" xfId="1" applyFont="1" applyFill="1" applyAlignment="1" applyProtection="1">
      <alignment vertical="top" wrapText="1"/>
    </xf>
    <xf numFmtId="0" fontId="30" fillId="0" borderId="0" xfId="1" applyFont="1" applyFill="1" applyBorder="1" applyAlignment="1" applyProtection="1">
      <alignment vertical="top"/>
    </xf>
    <xf numFmtId="0" fontId="66" fillId="0" borderId="0" xfId="1" applyFont="1" applyFill="1" applyBorder="1" applyAlignment="1" applyProtection="1">
      <alignment vertical="top"/>
    </xf>
    <xf numFmtId="0" fontId="67" fillId="0" borderId="0" xfId="1" applyFont="1" applyFill="1" applyBorder="1" applyAlignment="1" applyProtection="1">
      <alignment horizontal="center" vertical="top"/>
    </xf>
    <xf numFmtId="0" fontId="67" fillId="0" borderId="0" xfId="1" applyFont="1" applyFill="1" applyBorder="1" applyAlignment="1" applyProtection="1">
      <alignment horizontal="right"/>
    </xf>
    <xf numFmtId="3" fontId="67" fillId="0" borderId="0" xfId="1" applyNumberFormat="1" applyFont="1" applyFill="1" applyBorder="1" applyAlignment="1" applyProtection="1"/>
    <xf numFmtId="4" fontId="67" fillId="0" borderId="0" xfId="1" applyNumberFormat="1" applyFont="1" applyFill="1" applyBorder="1" applyAlignment="1" applyProtection="1">
      <protection locked="0"/>
    </xf>
    <xf numFmtId="164" fontId="67" fillId="0" borderId="0" xfId="1" applyNumberFormat="1" applyFont="1" applyFill="1" applyAlignment="1" applyProtection="1"/>
    <xf numFmtId="49" fontId="37" fillId="0" borderId="0" xfId="1" applyNumberFormat="1" applyFont="1" applyFill="1" applyBorder="1" applyAlignment="1" applyProtection="1">
      <alignment horizontal="center" vertical="top"/>
    </xf>
    <xf numFmtId="0" fontId="37" fillId="0" borderId="0" xfId="1" applyFont="1" applyFill="1" applyBorder="1" applyAlignment="1" applyProtection="1">
      <alignment horizontal="center" vertical="top"/>
    </xf>
    <xf numFmtId="0" fontId="37" fillId="0" borderId="0" xfId="1" applyFont="1" applyFill="1" applyBorder="1" applyAlignment="1" applyProtection="1">
      <alignment horizontal="center" vertical="top" wrapText="1"/>
    </xf>
    <xf numFmtId="0" fontId="37" fillId="0" borderId="0" xfId="1" applyFont="1" applyFill="1" applyBorder="1" applyAlignment="1" applyProtection="1">
      <alignment horizontal="right"/>
    </xf>
    <xf numFmtId="4" fontId="33" fillId="0" borderId="0" xfId="1" applyNumberFormat="1" applyFont="1" applyFill="1" applyBorder="1" applyAlignment="1" applyProtection="1">
      <alignment horizontal="center"/>
    </xf>
    <xf numFmtId="4" fontId="33" fillId="0" borderId="0" xfId="1" applyNumberFormat="1" applyFont="1" applyFill="1" applyBorder="1" applyAlignment="1" applyProtection="1">
      <alignment horizontal="center"/>
      <protection locked="0"/>
    </xf>
    <xf numFmtId="164" fontId="33" fillId="0" borderId="0" xfId="1" applyNumberFormat="1" applyFont="1" applyFill="1" applyBorder="1" applyAlignment="1" applyProtection="1">
      <alignment horizontal="center"/>
    </xf>
    <xf numFmtId="49" fontId="42" fillId="0" borderId="0" xfId="1" applyNumberFormat="1" applyFont="1" applyFill="1" applyAlignment="1" applyProtection="1">
      <alignment horizontal="center" vertical="top"/>
    </xf>
    <xf numFmtId="4" fontId="42" fillId="0" borderId="0" xfId="1" applyNumberFormat="1" applyFont="1" applyFill="1" applyAlignment="1" applyProtection="1"/>
    <xf numFmtId="49" fontId="31" fillId="0" borderId="0" xfId="1" applyNumberFormat="1" applyFont="1" applyFill="1" applyBorder="1" applyAlignment="1" applyProtection="1">
      <alignment horizontal="center" vertical="top"/>
    </xf>
    <xf numFmtId="166" fontId="31" fillId="0" borderId="0" xfId="1" applyNumberFormat="1" applyFont="1" applyFill="1" applyBorder="1" applyAlignment="1" applyProtection="1">
      <protection locked="0"/>
    </xf>
    <xf numFmtId="49" fontId="43" fillId="0" borderId="0" xfId="1" applyNumberFormat="1" applyFont="1" applyFill="1" applyAlignment="1" applyProtection="1">
      <alignment horizontal="center" vertical="top"/>
    </xf>
    <xf numFmtId="4" fontId="43" fillId="0" borderId="0" xfId="1" applyNumberFormat="1" applyFont="1" applyFill="1" applyAlignment="1" applyProtection="1"/>
    <xf numFmtId="0" fontId="30" fillId="0" borderId="4" xfId="1" applyFont="1" applyFill="1" applyBorder="1" applyAlignment="1" applyProtection="1">
      <alignment vertical="top"/>
    </xf>
    <xf numFmtId="49" fontId="31" fillId="0" borderId="4" xfId="1" applyNumberFormat="1" applyFont="1" applyFill="1" applyBorder="1" applyAlignment="1" applyProtection="1">
      <alignment horizontal="center" vertical="top"/>
    </xf>
    <xf numFmtId="0" fontId="31" fillId="0" borderId="4" xfId="1" applyFont="1" applyFill="1" applyBorder="1" applyAlignment="1" applyProtection="1">
      <alignment horizontal="right"/>
    </xf>
    <xf numFmtId="3" fontId="31" fillId="0" borderId="4" xfId="1" applyNumberFormat="1" applyFont="1" applyFill="1" applyBorder="1" applyAlignment="1" applyProtection="1"/>
    <xf numFmtId="166" fontId="31" fillId="0" borderId="4" xfId="1" applyNumberFormat="1" applyFont="1" applyFill="1" applyBorder="1" applyAlignment="1" applyProtection="1">
      <protection locked="0"/>
    </xf>
    <xf numFmtId="164" fontId="36" fillId="0" borderId="4" xfId="1" applyNumberFormat="1" applyFont="1" applyFill="1" applyBorder="1" applyAlignment="1" applyProtection="1"/>
    <xf numFmtId="49" fontId="42" fillId="0" borderId="0" xfId="1" applyNumberFormat="1" applyFont="1" applyFill="1" applyBorder="1" applyAlignment="1" applyProtection="1">
      <alignment horizontal="center" vertical="top"/>
    </xf>
    <xf numFmtId="166" fontId="42" fillId="0" borderId="0" xfId="1" applyNumberFormat="1" applyFont="1" applyFill="1" applyBorder="1" applyAlignment="1" applyProtection="1">
      <protection locked="0"/>
    </xf>
    <xf numFmtId="0" fontId="31" fillId="0" borderId="0" xfId="1" applyFont="1" applyFill="1" applyAlignment="1" applyProtection="1">
      <alignment horizontal="center"/>
    </xf>
    <xf numFmtId="3" fontId="31" fillId="0" borderId="0" xfId="1" applyNumberFormat="1" applyFont="1" applyFill="1" applyAlignment="1" applyProtection="1">
      <alignment horizontal="center"/>
    </xf>
    <xf numFmtId="4" fontId="31" fillId="0" borderId="0" xfId="1" applyNumberFormat="1" applyFont="1" applyFill="1" applyAlignment="1" applyProtection="1">
      <alignment horizontal="right"/>
      <protection locked="0"/>
    </xf>
    <xf numFmtId="4" fontId="32" fillId="0" borderId="0" xfId="1" applyNumberFormat="1" applyFont="1" applyFill="1" applyAlignment="1" applyProtection="1">
      <alignment horizontal="center"/>
    </xf>
    <xf numFmtId="4" fontId="32" fillId="0" borderId="0" xfId="1" applyNumberFormat="1" applyFont="1" applyFill="1" applyAlignment="1" applyProtection="1">
      <alignment horizontal="right"/>
      <protection locked="0"/>
    </xf>
    <xf numFmtId="0" fontId="31" fillId="0" borderId="0" xfId="1" applyFont="1" applyAlignment="1" applyProtection="1">
      <alignment horizontal="center"/>
    </xf>
    <xf numFmtId="4" fontId="5" fillId="0" borderId="0" xfId="0" applyNumberFormat="1" applyFont="1" applyFill="1" applyAlignment="1" applyProtection="1">
      <alignment horizontal="right" vertical="center"/>
    </xf>
    <xf numFmtId="0" fontId="4" fillId="0" borderId="0" xfId="0" applyFont="1" applyFill="1" applyAlignment="1" applyProtection="1">
      <alignment horizontal="left" vertical="center" wrapText="1"/>
    </xf>
    <xf numFmtId="0" fontId="16" fillId="0" borderId="0" xfId="0" applyFont="1" applyProtection="1"/>
    <xf numFmtId="0" fontId="5" fillId="0" borderId="0" xfId="0" applyFont="1" applyProtection="1"/>
    <xf numFmtId="0" fontId="5" fillId="2" borderId="0" xfId="0" applyFont="1" applyFill="1" applyProtection="1"/>
    <xf numFmtId="0" fontId="5" fillId="0" borderId="0" xfId="0" applyFont="1" applyAlignment="1" applyProtection="1">
      <alignment vertical="top"/>
    </xf>
    <xf numFmtId="0" fontId="5" fillId="0" borderId="0" xfId="0" applyFont="1" applyAlignment="1" applyProtection="1">
      <alignment horizontal="justify" vertical="top"/>
    </xf>
    <xf numFmtId="0" fontId="5" fillId="0" borderId="0" xfId="0" applyFont="1" applyAlignment="1" applyProtection="1">
      <alignment horizontal="right"/>
    </xf>
    <xf numFmtId="4" fontId="5" fillId="0" borderId="0" xfId="0" applyNumberFormat="1" applyFont="1" applyProtection="1"/>
    <xf numFmtId="0" fontId="5" fillId="0" borderId="0" xfId="0" applyFont="1" applyAlignment="1" applyProtection="1">
      <alignment horizontal="justify"/>
    </xf>
    <xf numFmtId="0" fontId="5" fillId="0" borderId="4" xfId="0" applyFont="1" applyBorder="1" applyAlignment="1" applyProtection="1">
      <alignment vertical="top"/>
    </xf>
    <xf numFmtId="0" fontId="5" fillId="0" borderId="4" xfId="0" applyFont="1" applyBorder="1" applyProtection="1"/>
    <xf numFmtId="0" fontId="4" fillId="0" borderId="0" xfId="0" applyFont="1" applyAlignment="1" applyProtection="1">
      <alignment horizontal="justify" vertical="top"/>
    </xf>
    <xf numFmtId="0" fontId="5" fillId="0" borderId="0" xfId="0" applyFont="1" applyAlignment="1" applyProtection="1">
      <alignment horizontal="justify" vertical="top" wrapText="1"/>
    </xf>
    <xf numFmtId="0" fontId="16" fillId="0" borderId="0" xfId="0" applyFont="1" applyProtection="1">
      <protection locked="0"/>
    </xf>
    <xf numFmtId="0" fontId="5" fillId="2" borderId="0" xfId="0" applyFont="1" applyFill="1" applyProtection="1">
      <protection locked="0"/>
    </xf>
    <xf numFmtId="4" fontId="5" fillId="0" borderId="0" xfId="0" applyNumberFormat="1" applyFont="1" applyProtection="1">
      <protection locked="0"/>
    </xf>
    <xf numFmtId="0" fontId="5" fillId="0" borderId="4" xfId="0" applyFont="1" applyBorder="1" applyProtection="1">
      <protection locked="0"/>
    </xf>
    <xf numFmtId="0" fontId="18" fillId="0" borderId="0" xfId="1" applyFont="1" applyAlignment="1" applyProtection="1">
      <alignment horizontal="right" vertical="top" wrapText="1"/>
    </xf>
    <xf numFmtId="0" fontId="19" fillId="0" borderId="0" xfId="1" applyFont="1" applyAlignment="1" applyProtection="1">
      <alignment horizontal="justify" vertical="top" wrapText="1"/>
    </xf>
    <xf numFmtId="0" fontId="19" fillId="0" borderId="0" xfId="1" applyFont="1" applyProtection="1"/>
    <xf numFmtId="0" fontId="19" fillId="0" borderId="0" xfId="1" applyFont="1" applyAlignment="1" applyProtection="1">
      <alignment horizontal="right"/>
    </xf>
    <xf numFmtId="0" fontId="18" fillId="0" borderId="0" xfId="1" applyFont="1" applyBorder="1" applyAlignment="1" applyProtection="1">
      <alignment horizontal="right" vertical="top" wrapText="1"/>
    </xf>
    <xf numFmtId="0" fontId="18" fillId="0" borderId="0" xfId="1" applyFont="1" applyBorder="1" applyAlignment="1" applyProtection="1">
      <alignment horizontal="justify" vertical="top" wrapText="1"/>
    </xf>
    <xf numFmtId="0" fontId="18" fillId="0" borderId="0" xfId="1" applyFont="1" applyBorder="1" applyAlignment="1" applyProtection="1">
      <alignment horizontal="right"/>
    </xf>
    <xf numFmtId="0" fontId="18" fillId="0" borderId="0" xfId="1" applyNumberFormat="1" applyFont="1" applyBorder="1" applyAlignment="1" applyProtection="1">
      <alignment horizontal="right"/>
    </xf>
    <xf numFmtId="0" fontId="18" fillId="3" borderId="2" xfId="1" applyFont="1" applyFill="1" applyBorder="1" applyAlignment="1" applyProtection="1">
      <alignment horizontal="right" vertical="top" wrapText="1"/>
    </xf>
    <xf numFmtId="0" fontId="18" fillId="3" borderId="2" xfId="1" applyFont="1" applyFill="1" applyBorder="1" applyAlignment="1" applyProtection="1">
      <alignment horizontal="justify" vertical="top" wrapText="1"/>
    </xf>
    <xf numFmtId="0" fontId="18" fillId="3" borderId="2" xfId="1" applyFont="1" applyFill="1" applyBorder="1" applyAlignment="1" applyProtection="1">
      <alignment horizontal="right"/>
    </xf>
    <xf numFmtId="0" fontId="18" fillId="3" borderId="2" xfId="1" applyNumberFormat="1" applyFont="1" applyFill="1" applyBorder="1" applyAlignment="1" applyProtection="1">
      <alignment horizontal="right"/>
    </xf>
    <xf numFmtId="0" fontId="18" fillId="0" borderId="0" xfId="1" quotePrefix="1" applyFont="1" applyBorder="1" applyAlignment="1" applyProtection="1">
      <alignment horizontal="right" vertical="top" wrapText="1"/>
    </xf>
    <xf numFmtId="0" fontId="19" fillId="0" borderId="0" xfId="1" applyFont="1" applyBorder="1" applyAlignment="1" applyProtection="1">
      <alignment horizontal="right"/>
    </xf>
    <xf numFmtId="0" fontId="19" fillId="0" borderId="0" xfId="1" applyNumberFormat="1" applyFont="1" applyBorder="1" applyAlignment="1" applyProtection="1">
      <alignment horizontal="right"/>
    </xf>
    <xf numFmtId="0" fontId="19" fillId="0" borderId="0" xfId="1" applyFont="1" applyBorder="1" applyAlignment="1" applyProtection="1">
      <alignment horizontal="right" vertical="top" wrapText="1"/>
    </xf>
    <xf numFmtId="0" fontId="19" fillId="0" borderId="0" xfId="1" applyFont="1" applyBorder="1" applyAlignment="1" applyProtection="1">
      <alignment horizontal="justify" vertical="top" wrapText="1"/>
    </xf>
    <xf numFmtId="0" fontId="19" fillId="0" borderId="0" xfId="1" quotePrefix="1" applyFont="1" applyAlignment="1" applyProtection="1">
      <alignment horizontal="right" vertical="top" wrapText="1"/>
    </xf>
    <xf numFmtId="0" fontId="19" fillId="0" borderId="0" xfId="1" applyNumberFormat="1" applyFont="1" applyAlignment="1" applyProtection="1">
      <alignment horizontal="right"/>
    </xf>
    <xf numFmtId="0" fontId="19" fillId="0" borderId="0" xfId="1" applyFont="1" applyAlignment="1" applyProtection="1">
      <alignment horizontal="right" vertical="top" wrapText="1"/>
    </xf>
    <xf numFmtId="4" fontId="19" fillId="0" borderId="0" xfId="1" applyNumberFormat="1" applyFont="1" applyAlignment="1" applyProtection="1">
      <alignment horizontal="right"/>
    </xf>
    <xf numFmtId="0" fontId="19" fillId="0" borderId="0" xfId="1" quotePrefix="1" applyFont="1" applyAlignment="1" applyProtection="1">
      <alignment horizontal="justify" vertical="top" wrapText="1"/>
    </xf>
    <xf numFmtId="0" fontId="19" fillId="0" borderId="4" xfId="1" applyFont="1" applyBorder="1" applyAlignment="1" applyProtection="1">
      <alignment horizontal="justify" vertical="top" wrapText="1"/>
    </xf>
    <xf numFmtId="4" fontId="19" fillId="0" borderId="4" xfId="1" applyNumberFormat="1" applyFont="1" applyBorder="1" applyAlignment="1" applyProtection="1">
      <alignment horizontal="right"/>
    </xf>
    <xf numFmtId="0" fontId="19" fillId="0" borderId="4" xfId="1" applyNumberFormat="1" applyFont="1" applyBorder="1" applyAlignment="1" applyProtection="1">
      <alignment horizontal="right"/>
    </xf>
    <xf numFmtId="16" fontId="19" fillId="0" borderId="0" xfId="1" applyNumberFormat="1" applyFont="1" applyAlignment="1" applyProtection="1">
      <alignment horizontal="right" vertical="top" wrapText="1"/>
    </xf>
    <xf numFmtId="1" fontId="19" fillId="0" borderId="0" xfId="1" applyNumberFormat="1" applyFont="1" applyAlignment="1" applyProtection="1">
      <alignment horizontal="right"/>
    </xf>
    <xf numFmtId="1" fontId="20" fillId="0" borderId="0" xfId="1" applyNumberFormat="1" applyFont="1" applyAlignment="1" applyProtection="1">
      <alignment horizontal="right"/>
    </xf>
    <xf numFmtId="0" fontId="20" fillId="0" borderId="0" xfId="1" applyFont="1" applyProtection="1"/>
    <xf numFmtId="0" fontId="21" fillId="0" borderId="0" xfId="1" quotePrefix="1" applyFont="1" applyAlignment="1" applyProtection="1">
      <alignment horizontal="right" vertical="top" wrapText="1"/>
    </xf>
    <xf numFmtId="0" fontId="21" fillId="0" borderId="0" xfId="1" applyFont="1" applyAlignment="1" applyProtection="1">
      <alignment horizontal="justify" vertical="top" wrapText="1"/>
    </xf>
    <xf numFmtId="0" fontId="21" fillId="0" borderId="0" xfId="1" applyFont="1" applyAlignment="1" applyProtection="1">
      <alignment horizontal="right"/>
    </xf>
    <xf numFmtId="0" fontId="21" fillId="0" borderId="0" xfId="1" applyNumberFormat="1" applyFont="1" applyAlignment="1" applyProtection="1">
      <alignment horizontal="right"/>
    </xf>
    <xf numFmtId="2" fontId="19" fillId="0" borderId="0" xfId="1" applyNumberFormat="1" applyFont="1" applyAlignment="1" applyProtection="1">
      <alignment wrapText="1"/>
    </xf>
    <xf numFmtId="0" fontId="21" fillId="0" borderId="0" xfId="1" applyFont="1" applyAlignment="1" applyProtection="1">
      <alignment horizontal="right" vertical="top" wrapText="1"/>
    </xf>
    <xf numFmtId="0" fontId="21" fillId="0" borderId="0" xfId="1" quotePrefix="1" applyFont="1" applyAlignment="1" applyProtection="1">
      <alignment horizontal="justify" vertical="top" wrapText="1"/>
    </xf>
    <xf numFmtId="4" fontId="21" fillId="0" borderId="0" xfId="1" applyNumberFormat="1" applyFont="1" applyAlignment="1" applyProtection="1">
      <alignment horizontal="right"/>
    </xf>
    <xf numFmtId="4" fontId="21" fillId="0" borderId="0" xfId="1" applyNumberFormat="1" applyFont="1" applyBorder="1" applyAlignment="1" applyProtection="1">
      <alignment horizontal="right"/>
    </xf>
    <xf numFmtId="0" fontId="21" fillId="0" borderId="0" xfId="1" applyNumberFormat="1" applyFont="1" applyBorder="1" applyAlignment="1" applyProtection="1">
      <alignment horizontal="right"/>
    </xf>
    <xf numFmtId="0" fontId="18" fillId="0" borderId="8" xfId="1" quotePrefix="1" applyFont="1" applyBorder="1" applyAlignment="1" applyProtection="1">
      <alignment horizontal="right" vertical="top" wrapText="1"/>
    </xf>
    <xf numFmtId="0" fontId="18" fillId="0" borderId="8" xfId="1" applyFont="1" applyBorder="1" applyAlignment="1" applyProtection="1">
      <alignment horizontal="justify" vertical="top" wrapText="1"/>
    </xf>
    <xf numFmtId="0" fontId="18" fillId="0" borderId="8" xfId="1" applyFont="1" applyBorder="1" applyAlignment="1" applyProtection="1">
      <alignment horizontal="right"/>
    </xf>
    <xf numFmtId="0" fontId="18" fillId="0" borderId="8" xfId="1" applyNumberFormat="1" applyFont="1" applyBorder="1" applyAlignment="1" applyProtection="1">
      <alignment horizontal="right"/>
    </xf>
    <xf numFmtId="0" fontId="21" fillId="0" borderId="0" xfId="1" applyFont="1" applyBorder="1" applyAlignment="1" applyProtection="1">
      <alignment horizontal="right" vertical="top" wrapText="1"/>
    </xf>
    <xf numFmtId="0" fontId="21" fillId="0" borderId="0" xfId="1" applyFont="1" applyBorder="1" applyAlignment="1" applyProtection="1">
      <alignment horizontal="justify" vertical="top" wrapText="1"/>
    </xf>
    <xf numFmtId="0" fontId="21" fillId="0" borderId="0" xfId="1" applyFont="1" applyBorder="1" applyAlignment="1" applyProtection="1">
      <alignment horizontal="right"/>
    </xf>
    <xf numFmtId="16" fontId="19" fillId="0" borderId="0" xfId="1" quotePrefix="1" applyNumberFormat="1" applyFont="1" applyAlignment="1" applyProtection="1">
      <alignment horizontal="right" vertical="top" wrapText="1"/>
    </xf>
    <xf numFmtId="0" fontId="21" fillId="0" borderId="8" xfId="1" applyFont="1" applyBorder="1" applyAlignment="1" applyProtection="1">
      <alignment horizontal="right" vertical="top" wrapText="1"/>
    </xf>
    <xf numFmtId="0" fontId="22" fillId="0" borderId="8" xfId="1" applyFont="1" applyBorder="1" applyProtection="1"/>
    <xf numFmtId="0" fontId="22" fillId="0" borderId="8" xfId="1" applyFont="1" applyBorder="1" applyAlignment="1" applyProtection="1">
      <alignment horizontal="right"/>
    </xf>
    <xf numFmtId="0" fontId="22" fillId="0" borderId="0" xfId="1" applyFont="1" applyBorder="1" applyProtection="1"/>
    <xf numFmtId="0" fontId="22" fillId="0" borderId="0" xfId="1" applyFont="1" applyBorder="1" applyAlignment="1" applyProtection="1">
      <alignment horizontal="right"/>
    </xf>
    <xf numFmtId="0" fontId="21" fillId="0" borderId="4" xfId="1" applyFont="1" applyBorder="1" applyAlignment="1" applyProtection="1">
      <alignment horizontal="right" vertical="top" wrapText="1"/>
    </xf>
    <xf numFmtId="0" fontId="21" fillId="0" borderId="4" xfId="1" applyFont="1" applyBorder="1" applyAlignment="1" applyProtection="1">
      <alignment horizontal="justify" vertical="top" wrapText="1"/>
    </xf>
    <xf numFmtId="4" fontId="21" fillId="0" borderId="4" xfId="1" applyNumberFormat="1" applyFont="1" applyBorder="1" applyAlignment="1" applyProtection="1">
      <alignment horizontal="right"/>
    </xf>
    <xf numFmtId="0" fontId="21" fillId="0" borderId="4" xfId="1" applyNumberFormat="1" applyFont="1" applyBorder="1" applyAlignment="1" applyProtection="1">
      <alignment horizontal="right"/>
    </xf>
    <xf numFmtId="4" fontId="19" fillId="0" borderId="0" xfId="1" applyNumberFormat="1" applyFont="1" applyBorder="1" applyAlignment="1" applyProtection="1">
      <alignment horizontal="right"/>
    </xf>
    <xf numFmtId="0" fontId="23" fillId="0" borderId="0" xfId="1" applyFont="1" applyBorder="1" applyAlignment="1" applyProtection="1">
      <alignment horizontal="right" vertical="top" wrapText="1"/>
    </xf>
    <xf numFmtId="0" fontId="23" fillId="0" borderId="0" xfId="1" applyFont="1" applyBorder="1" applyAlignment="1" applyProtection="1">
      <alignment horizontal="justify" vertical="top" wrapText="1"/>
    </xf>
    <xf numFmtId="0" fontId="23" fillId="0" borderId="0" xfId="1" applyFont="1" applyBorder="1" applyAlignment="1" applyProtection="1">
      <alignment horizontal="right"/>
    </xf>
    <xf numFmtId="0" fontId="19" fillId="0" borderId="8" xfId="1" applyFont="1" applyBorder="1" applyAlignment="1" applyProtection="1">
      <alignment horizontal="right" vertical="top" wrapText="1"/>
    </xf>
    <xf numFmtId="0" fontId="23" fillId="0" borderId="0" xfId="1" applyNumberFormat="1" applyFont="1" applyBorder="1" applyAlignment="1" applyProtection="1">
      <alignment horizontal="right"/>
    </xf>
    <xf numFmtId="0" fontId="23" fillId="0" borderId="0" xfId="1" applyFont="1" applyAlignment="1" applyProtection="1">
      <alignment horizontal="right" vertical="top" wrapText="1"/>
    </xf>
    <xf numFmtId="0" fontId="19" fillId="0" borderId="4" xfId="1" quotePrefix="1" applyFont="1" applyBorder="1" applyAlignment="1" applyProtection="1">
      <alignment horizontal="justify" vertical="top" wrapText="1"/>
    </xf>
    <xf numFmtId="0" fontId="19" fillId="0" borderId="0" xfId="1" applyFont="1" applyAlignment="1" applyProtection="1">
      <alignment wrapText="1"/>
    </xf>
    <xf numFmtId="0" fontId="19" fillId="0" borderId="0" xfId="1" quotePrefix="1" applyFont="1" applyBorder="1" applyAlignment="1" applyProtection="1">
      <alignment horizontal="justify" vertical="top" wrapText="1"/>
    </xf>
    <xf numFmtId="3" fontId="19" fillId="0" borderId="0" xfId="1" applyNumberFormat="1" applyFont="1" applyBorder="1" applyAlignment="1" applyProtection="1">
      <alignment horizontal="right"/>
    </xf>
    <xf numFmtId="0" fontId="25" fillId="0" borderId="0" xfId="1" applyFont="1" applyBorder="1" applyAlignment="1" applyProtection="1">
      <alignment horizontal="right" vertical="top" wrapText="1"/>
    </xf>
    <xf numFmtId="0" fontId="25" fillId="0" borderId="0" xfId="1" applyFont="1" applyBorder="1" applyAlignment="1" applyProtection="1">
      <alignment horizontal="justify" vertical="top" wrapText="1"/>
    </xf>
    <xf numFmtId="0" fontId="25" fillId="0" borderId="0" xfId="1" applyFont="1" applyBorder="1" applyAlignment="1" applyProtection="1">
      <alignment horizontal="right"/>
    </xf>
    <xf numFmtId="4" fontId="25" fillId="0" borderId="0" xfId="1" applyNumberFormat="1" applyFont="1" applyBorder="1" applyAlignment="1" applyProtection="1">
      <alignment horizontal="right"/>
    </xf>
    <xf numFmtId="0" fontId="21" fillId="0" borderId="0" xfId="1" applyFont="1" applyProtection="1"/>
    <xf numFmtId="0" fontId="26" fillId="0" borderId="8" xfId="1" applyFont="1" applyBorder="1" applyProtection="1"/>
    <xf numFmtId="0" fontId="26" fillId="0" borderId="8" xfId="1" applyFont="1" applyBorder="1" applyAlignment="1" applyProtection="1">
      <alignment horizontal="right"/>
    </xf>
    <xf numFmtId="0" fontId="26" fillId="0" borderId="0" xfId="1" applyFont="1" applyBorder="1" applyProtection="1"/>
    <xf numFmtId="0" fontId="18" fillId="0" borderId="4" xfId="1" applyFont="1" applyBorder="1" applyAlignment="1" applyProtection="1">
      <alignment horizontal="right" vertical="top" wrapText="1"/>
    </xf>
    <xf numFmtId="0" fontId="19" fillId="0" borderId="4" xfId="1" applyFont="1" applyBorder="1" applyAlignment="1" applyProtection="1">
      <alignment horizontal="right"/>
    </xf>
    <xf numFmtId="0" fontId="17" fillId="0" borderId="0" xfId="1" applyFont="1" applyAlignment="1" applyProtection="1">
      <alignment horizontal="right" vertical="top" wrapText="1"/>
    </xf>
    <xf numFmtId="0" fontId="27" fillId="0" borderId="0" xfId="1" applyFont="1" applyAlignment="1" applyProtection="1">
      <alignment horizontal="center" vertical="center" wrapText="1"/>
    </xf>
    <xf numFmtId="0" fontId="16" fillId="0" borderId="0" xfId="1" applyFont="1" applyProtection="1"/>
    <xf numFmtId="0" fontId="16" fillId="0" borderId="0" xfId="1" applyFont="1" applyAlignment="1" applyProtection="1">
      <alignment horizontal="right"/>
    </xf>
    <xf numFmtId="0" fontId="18" fillId="0" borderId="0" xfId="1" applyFont="1" applyAlignment="1" applyProtection="1">
      <alignment horizontal="justify" vertical="top" wrapText="1"/>
    </xf>
    <xf numFmtId="0" fontId="18" fillId="0" borderId="0" xfId="1" applyFont="1" applyProtection="1"/>
    <xf numFmtId="0" fontId="18" fillId="0" borderId="0" xfId="1" applyFont="1" applyAlignment="1" applyProtection="1">
      <alignment horizontal="right"/>
    </xf>
    <xf numFmtId="0" fontId="18" fillId="0" borderId="2" xfId="1" applyFont="1" applyBorder="1" applyAlignment="1" applyProtection="1">
      <alignment horizontal="right" vertical="top" wrapText="1"/>
    </xf>
    <xf numFmtId="0" fontId="18" fillId="0" borderId="2" xfId="1" applyFont="1" applyBorder="1" applyAlignment="1" applyProtection="1">
      <alignment horizontal="justify" vertical="top" wrapText="1"/>
    </xf>
    <xf numFmtId="0" fontId="19" fillId="0" borderId="2" xfId="1" applyFont="1" applyBorder="1" applyProtection="1"/>
    <xf numFmtId="0" fontId="19" fillId="0" borderId="2" xfId="1" applyFont="1" applyBorder="1" applyAlignment="1" applyProtection="1">
      <alignment horizontal="right"/>
    </xf>
    <xf numFmtId="0" fontId="19" fillId="0" borderId="0" xfId="1" applyFont="1" applyBorder="1" applyProtection="1"/>
    <xf numFmtId="0" fontId="16" fillId="0" borderId="0" xfId="1" applyFont="1" applyAlignment="1" applyProtection="1">
      <alignment horizontal="justify" vertical="top" wrapText="1"/>
    </xf>
    <xf numFmtId="4" fontId="18" fillId="0" borderId="0" xfId="1" applyNumberFormat="1" applyFont="1" applyBorder="1" applyAlignment="1" applyProtection="1">
      <alignment horizontal="center"/>
    </xf>
    <xf numFmtId="4" fontId="18" fillId="3" borderId="2" xfId="1" applyNumberFormat="1" applyFont="1" applyFill="1" applyBorder="1" applyAlignment="1" applyProtection="1">
      <alignment horizontal="center"/>
    </xf>
    <xf numFmtId="4" fontId="19" fillId="0" borderId="0" xfId="1" applyNumberFormat="1" applyFont="1" applyBorder="1" applyProtection="1"/>
    <xf numFmtId="4" fontId="19" fillId="0" borderId="4" xfId="1" applyNumberFormat="1" applyFont="1" applyBorder="1" applyProtection="1"/>
    <xf numFmtId="4" fontId="21" fillId="0" borderId="0" xfId="1" applyNumberFormat="1" applyFont="1" applyProtection="1"/>
    <xf numFmtId="4" fontId="19" fillId="0" borderId="8" xfId="1" applyNumberFormat="1" applyFont="1" applyBorder="1" applyProtection="1"/>
    <xf numFmtId="4" fontId="21" fillId="0" borderId="0" xfId="1" applyNumberFormat="1" applyFont="1" applyBorder="1" applyProtection="1"/>
    <xf numFmtId="4" fontId="21" fillId="0" borderId="8" xfId="1" applyNumberFormat="1" applyFont="1" applyBorder="1" applyProtection="1"/>
    <xf numFmtId="4" fontId="21" fillId="0" borderId="4" xfId="1" applyNumberFormat="1" applyFont="1" applyBorder="1" applyProtection="1"/>
    <xf numFmtId="4" fontId="19" fillId="0" borderId="0" xfId="1" applyNumberFormat="1" applyFont="1" applyProtection="1"/>
    <xf numFmtId="0" fontId="21" fillId="0" borderId="0" xfId="1" applyFont="1" applyBorder="1" applyProtection="1"/>
    <xf numFmtId="0" fontId="25" fillId="0" borderId="0" xfId="1" applyFont="1" applyBorder="1" applyProtection="1"/>
    <xf numFmtId="0" fontId="19" fillId="0" borderId="4" xfId="1" applyFont="1" applyBorder="1" applyProtection="1"/>
    <xf numFmtId="0" fontId="17" fillId="0" borderId="0" xfId="1" applyFont="1" applyProtection="1"/>
    <xf numFmtId="0" fontId="19" fillId="0" borderId="0" xfId="1" applyFont="1" applyAlignment="1" applyProtection="1">
      <alignment horizontal="center"/>
    </xf>
    <xf numFmtId="4" fontId="19" fillId="0" borderId="2" xfId="1" applyNumberFormat="1" applyFont="1" applyBorder="1" applyProtection="1"/>
    <xf numFmtId="0" fontId="28" fillId="0" borderId="0" xfId="1" applyFont="1" applyProtection="1"/>
    <xf numFmtId="0" fontId="29" fillId="0" borderId="0" xfId="1" applyFont="1" applyProtection="1"/>
    <xf numFmtId="0" fontId="19" fillId="0" borderId="0" xfId="1" applyFont="1" applyProtection="1">
      <protection locked="0"/>
    </xf>
    <xf numFmtId="4" fontId="18" fillId="0" borderId="0" xfId="1" applyNumberFormat="1" applyFont="1" applyBorder="1" applyAlignment="1" applyProtection="1">
      <alignment horizontal="center"/>
      <protection locked="0"/>
    </xf>
    <xf numFmtId="4" fontId="18" fillId="3" borderId="2" xfId="1" applyNumberFormat="1" applyFont="1" applyFill="1" applyBorder="1" applyAlignment="1" applyProtection="1">
      <alignment horizontal="center"/>
      <protection locked="0"/>
    </xf>
    <xf numFmtId="4" fontId="19" fillId="0" borderId="0" xfId="1" applyNumberFormat="1" applyFont="1" applyBorder="1" applyProtection="1">
      <protection locked="0"/>
    </xf>
    <xf numFmtId="4" fontId="19" fillId="0" borderId="0" xfId="1" applyNumberFormat="1" applyFont="1" applyProtection="1">
      <protection locked="0"/>
    </xf>
    <xf numFmtId="4" fontId="19" fillId="0" borderId="4" xfId="1" applyNumberFormat="1" applyFont="1" applyBorder="1" applyProtection="1">
      <protection locked="0"/>
    </xf>
    <xf numFmtId="0" fontId="20" fillId="0" borderId="0" xfId="1" applyFont="1" applyProtection="1">
      <protection locked="0"/>
    </xf>
    <xf numFmtId="4" fontId="21" fillId="0" borderId="0" xfId="1" applyNumberFormat="1" applyFont="1" applyBorder="1" applyProtection="1">
      <protection locked="0"/>
    </xf>
    <xf numFmtId="4" fontId="21" fillId="0" borderId="0" xfId="1" applyNumberFormat="1" applyFont="1" applyProtection="1">
      <protection locked="0"/>
    </xf>
    <xf numFmtId="4" fontId="19" fillId="0" borderId="8" xfId="1" applyNumberFormat="1" applyFont="1" applyBorder="1" applyProtection="1">
      <protection locked="0"/>
    </xf>
    <xf numFmtId="4" fontId="21" fillId="0" borderId="8" xfId="1" applyNumberFormat="1" applyFont="1" applyBorder="1" applyProtection="1">
      <protection locked="0"/>
    </xf>
    <xf numFmtId="4" fontId="21" fillId="0" borderId="4" xfId="1" applyNumberFormat="1" applyFont="1" applyBorder="1" applyProtection="1">
      <protection locked="0"/>
    </xf>
    <xf numFmtId="4" fontId="19" fillId="0" borderId="0" xfId="1" applyNumberFormat="1" applyFont="1" applyAlignment="1" applyProtection="1">
      <alignment horizontal="right"/>
      <protection locked="0"/>
    </xf>
    <xf numFmtId="0" fontId="25" fillId="0" borderId="0" xfId="1" applyFont="1" applyBorder="1" applyProtection="1">
      <protection locked="0"/>
    </xf>
    <xf numFmtId="0" fontId="21" fillId="0" borderId="0" xfId="1" applyFont="1" applyProtection="1">
      <protection locked="0"/>
    </xf>
    <xf numFmtId="0" fontId="19" fillId="0" borderId="4" xfId="1" applyFont="1" applyBorder="1" applyProtection="1">
      <protection locked="0"/>
    </xf>
    <xf numFmtId="0" fontId="21" fillId="0" borderId="0" xfId="1" applyFont="1" applyBorder="1" applyProtection="1">
      <protection locked="0"/>
    </xf>
    <xf numFmtId="0" fontId="16" fillId="0" borderId="0" xfId="1" applyFont="1" applyProtection="1">
      <protection locked="0"/>
    </xf>
    <xf numFmtId="3" fontId="43" fillId="0" borderId="0" xfId="1" applyNumberFormat="1" applyFont="1" applyProtection="1"/>
    <xf numFmtId="0" fontId="48" fillId="0" borderId="0" xfId="1" quotePrefix="1" applyFont="1" applyAlignment="1" applyProtection="1">
      <alignment horizontal="justify" vertical="top" wrapText="1"/>
    </xf>
    <xf numFmtId="0" fontId="46" fillId="0" borderId="0" xfId="2" applyFont="1" applyFill="1" applyAlignment="1" applyProtection="1">
      <alignment vertical="top" wrapText="1"/>
    </xf>
    <xf numFmtId="4" fontId="31" fillId="0" borderId="0" xfId="1" applyNumberFormat="1" applyFont="1" applyBorder="1" applyAlignment="1" applyProtection="1">
      <alignment horizontal="right"/>
    </xf>
    <xf numFmtId="3" fontId="32" fillId="0" borderId="0" xfId="1" applyNumberFormat="1" applyFont="1" applyBorder="1" applyProtection="1"/>
    <xf numFmtId="0" fontId="46" fillId="0" borderId="0" xfId="1" quotePrefix="1" applyFont="1" applyAlignment="1" applyProtection="1">
      <alignment horizontal="justify" vertical="top" wrapText="1"/>
    </xf>
    <xf numFmtId="0" fontId="48" fillId="0" borderId="0" xfId="1" applyFont="1" applyBorder="1" applyAlignment="1" applyProtection="1">
      <alignment horizontal="right" wrapText="1"/>
    </xf>
    <xf numFmtId="0" fontId="4" fillId="0" borderId="0" xfId="0" applyFont="1" applyAlignment="1" applyProtection="1">
      <alignment wrapText="1"/>
    </xf>
    <xf numFmtId="0" fontId="5" fillId="2" borderId="0" xfId="0" applyFont="1" applyFill="1" applyAlignment="1" applyProtection="1">
      <alignment vertical="top"/>
    </xf>
    <xf numFmtId="0" fontId="7" fillId="2" borderId="0" xfId="0" applyFont="1" applyFill="1" applyProtection="1"/>
    <xf numFmtId="0" fontId="14" fillId="0" borderId="0" xfId="0" applyFont="1" applyAlignment="1" applyProtection="1">
      <alignment horizontal="justify"/>
    </xf>
    <xf numFmtId="0" fontId="5" fillId="0" borderId="0" xfId="0" applyFont="1" applyAlignment="1" applyProtection="1">
      <alignment horizontal="left" vertical="top" wrapText="1"/>
    </xf>
    <xf numFmtId="0" fontId="5" fillId="0" borderId="0" xfId="0" applyFont="1" applyAlignment="1" applyProtection="1">
      <alignment horizontal="left" indent="14"/>
    </xf>
    <xf numFmtId="0" fontId="5" fillId="2" borderId="0" xfId="0" applyFont="1" applyFill="1" applyAlignment="1" applyProtection="1">
      <alignment horizontal="justify" vertical="top"/>
    </xf>
    <xf numFmtId="0" fontId="27" fillId="0" borderId="0" xfId="8" applyFont="1" applyFill="1" applyAlignment="1" applyProtection="1">
      <alignment horizontal="justify" vertical="top" wrapText="1"/>
    </xf>
    <xf numFmtId="49" fontId="59" fillId="0" borderId="0" xfId="4" quotePrefix="1" applyNumberFormat="1" applyFont="1" applyBorder="1" applyAlignment="1" applyProtection="1">
      <alignment horizontal="right" vertical="top" wrapText="1"/>
    </xf>
    <xf numFmtId="0" fontId="48" fillId="0" borderId="0" xfId="8" applyFont="1" applyFill="1" applyAlignment="1" applyProtection="1">
      <alignment vertical="top" wrapText="1"/>
    </xf>
    <xf numFmtId="0" fontId="27" fillId="0" borderId="0" xfId="8" applyFont="1" applyFill="1" applyAlignment="1" applyProtection="1">
      <alignment horizontal="center" vertical="top"/>
    </xf>
    <xf numFmtId="0" fontId="27" fillId="0" borderId="0" xfId="8" applyFont="1" applyFill="1" applyAlignment="1" applyProtection="1">
      <alignment horizontal="right"/>
    </xf>
    <xf numFmtId="3" fontId="27" fillId="0" borderId="0" xfId="8" applyNumberFormat="1" applyFont="1" applyFill="1" applyAlignment="1" applyProtection="1"/>
    <xf numFmtId="4" fontId="27" fillId="0" borderId="0" xfId="8" applyNumberFormat="1" applyFont="1" applyFill="1" applyAlignment="1" applyProtection="1">
      <protection locked="0"/>
    </xf>
    <xf numFmtId="164" fontId="27" fillId="0" borderId="0" xfId="8" applyNumberFormat="1" applyFont="1" applyFill="1" applyAlignment="1" applyProtection="1"/>
    <xf numFmtId="4" fontId="27" fillId="0" borderId="0" xfId="8" applyNumberFormat="1" applyFont="1" applyFill="1" applyAlignment="1" applyProtection="1">
      <alignment vertical="top"/>
      <protection locked="0"/>
    </xf>
    <xf numFmtId="0" fontId="48" fillId="0" borderId="0" xfId="8" applyFont="1" applyFill="1" applyAlignment="1" applyProtection="1">
      <alignment horizontal="center" vertical="top"/>
    </xf>
    <xf numFmtId="0" fontId="48" fillId="0" borderId="0" xfId="8" applyFont="1" applyFill="1" applyAlignment="1" applyProtection="1">
      <alignment horizontal="right"/>
    </xf>
    <xf numFmtId="3" fontId="48" fillId="0" borderId="0" xfId="8" applyNumberFormat="1" applyFont="1" applyFill="1" applyAlignment="1" applyProtection="1"/>
    <xf numFmtId="4" fontId="48" fillId="0" borderId="0" xfId="8" applyNumberFormat="1" applyFont="1" applyFill="1" applyAlignment="1" applyProtection="1">
      <protection locked="0"/>
    </xf>
    <xf numFmtId="164" fontId="48" fillId="0" borderId="0" xfId="8" applyNumberFormat="1" applyFont="1" applyFill="1" applyAlignment="1" applyProtection="1"/>
    <xf numFmtId="4" fontId="48" fillId="0" borderId="0" xfId="8" applyNumberFormat="1" applyFont="1" applyFill="1" applyAlignment="1" applyProtection="1">
      <alignment vertical="top"/>
      <protection locked="0"/>
    </xf>
    <xf numFmtId="4" fontId="48" fillId="0" borderId="4" xfId="8" applyNumberFormat="1" applyFont="1" applyFill="1" applyBorder="1" applyAlignment="1" applyProtection="1">
      <protection locked="0"/>
    </xf>
    <xf numFmtId="0" fontId="48" fillId="0" borderId="8" xfId="8" applyFont="1" applyFill="1" applyBorder="1" applyAlignment="1" applyProtection="1">
      <alignment horizontal="center" vertical="top"/>
    </xf>
    <xf numFmtId="0" fontId="27" fillId="0" borderId="8" xfId="8" applyFont="1" applyFill="1" applyBorder="1" applyAlignment="1" applyProtection="1">
      <alignment vertical="top" wrapText="1"/>
    </xf>
    <xf numFmtId="0" fontId="27" fillId="0" borderId="8" xfId="8" applyFont="1" applyFill="1" applyBorder="1" applyAlignment="1" applyProtection="1">
      <alignment horizontal="right"/>
    </xf>
    <xf numFmtId="3" fontId="48" fillId="0" borderId="8" xfId="8" applyNumberFormat="1" applyFont="1" applyFill="1" applyBorder="1" applyAlignment="1" applyProtection="1"/>
    <xf numFmtId="4" fontId="19" fillId="0" borderId="0" xfId="1" applyNumberFormat="1" applyFont="1" applyFill="1" applyAlignment="1" applyProtection="1">
      <protection locked="0"/>
    </xf>
    <xf numFmtId="164" fontId="27" fillId="0" borderId="8" xfId="8" applyNumberFormat="1" applyFont="1" applyFill="1" applyBorder="1" applyAlignment="1" applyProtection="1"/>
    <xf numFmtId="0" fontId="38" fillId="0" borderId="0" xfId="1" applyFont="1" applyAlignment="1" applyProtection="1">
      <alignment vertical="top" wrapText="1"/>
    </xf>
    <xf numFmtId="0" fontId="36" fillId="0" borderId="0" xfId="1" quotePrefix="1" applyFont="1" applyFill="1" applyAlignment="1" applyProtection="1">
      <alignment vertical="top" wrapText="1"/>
    </xf>
    <xf numFmtId="0" fontId="38" fillId="0" borderId="0" xfId="1" applyFont="1" applyFill="1" applyAlignment="1" applyProtection="1">
      <alignment vertical="top" wrapText="1"/>
    </xf>
    <xf numFmtId="0" fontId="68" fillId="0" borderId="0" xfId="1" applyFont="1" applyFill="1" applyAlignment="1" applyProtection="1">
      <alignment horizontal="left" vertical="top" wrapText="1"/>
    </xf>
    <xf numFmtId="0" fontId="34" fillId="0" borderId="0" xfId="1" applyFont="1" applyBorder="1" applyAlignment="1" applyProtection="1">
      <alignment horizontal="left" vertical="top" wrapText="1"/>
    </xf>
    <xf numFmtId="0" fontId="33" fillId="0" borderId="0" xfId="1" applyFont="1" applyBorder="1" applyAlignment="1" applyProtection="1">
      <alignment horizontal="left" vertical="top" wrapText="1"/>
    </xf>
    <xf numFmtId="0" fontId="37" fillId="0" borderId="9" xfId="1" applyFont="1" applyBorder="1" applyAlignment="1" applyProtection="1">
      <alignment horizontal="center" vertical="top" wrapText="1"/>
    </xf>
    <xf numFmtId="0" fontId="37" fillId="0" borderId="0" xfId="1" applyFont="1" applyBorder="1" applyAlignment="1" applyProtection="1">
      <alignment horizontal="center" vertical="top" wrapText="1"/>
    </xf>
    <xf numFmtId="0" fontId="39" fillId="0" borderId="0" xfId="1" applyFont="1" applyAlignment="1" applyProtection="1">
      <alignment horizontal="left" vertical="top" wrapText="1"/>
    </xf>
    <xf numFmtId="0" fontId="36" fillId="0" borderId="0" xfId="1" applyFont="1" applyAlignment="1" applyProtection="1">
      <alignment horizontal="left" vertical="top" wrapText="1"/>
    </xf>
    <xf numFmtId="0" fontId="39" fillId="0" borderId="0" xfId="1" quotePrefix="1" applyFont="1" applyFill="1" applyAlignment="1" applyProtection="1">
      <alignment vertical="top" wrapText="1"/>
    </xf>
    <xf numFmtId="0" fontId="49" fillId="0" borderId="0" xfId="1" quotePrefix="1" applyFont="1" applyFill="1" applyAlignment="1" applyProtection="1">
      <alignment vertical="top" wrapText="1"/>
    </xf>
    <xf numFmtId="0" fontId="48" fillId="0" borderId="0" xfId="1" quotePrefix="1" applyFont="1" applyFill="1" applyAlignment="1" applyProtection="1">
      <alignment horizontal="justify" vertical="top" wrapText="1"/>
    </xf>
    <xf numFmtId="0" fontId="48" fillId="0" borderId="0" xfId="1" quotePrefix="1" applyFont="1" applyFill="1" applyBorder="1" applyAlignment="1" applyProtection="1">
      <alignment horizontal="left" vertical="top" wrapText="1"/>
    </xf>
    <xf numFmtId="1" fontId="48" fillId="0" borderId="0" xfId="1" quotePrefix="1" applyNumberFormat="1" applyFont="1" applyFill="1" applyBorder="1" applyAlignment="1" applyProtection="1">
      <alignment vertical="top" wrapText="1"/>
    </xf>
    <xf numFmtId="0" fontId="31" fillId="0" borderId="0" xfId="1" applyFont="1" applyFill="1" applyAlignment="1" applyProtection="1">
      <alignment horizontal="left" vertical="top" wrapText="1"/>
    </xf>
    <xf numFmtId="0" fontId="31" fillId="0" borderId="0" xfId="1" applyFont="1" applyAlignment="1" applyProtection="1">
      <alignment horizontal="left" vertical="top" wrapText="1"/>
    </xf>
    <xf numFmtId="0" fontId="31" fillId="0" borderId="0" xfId="1" quotePrefix="1" applyFont="1" applyAlignment="1" applyProtection="1">
      <alignment horizontal="left" vertical="top" wrapText="1"/>
    </xf>
    <xf numFmtId="4" fontId="100" fillId="0" borderId="0" xfId="0" applyNumberFormat="1" applyFont="1" applyFill="1" applyProtection="1"/>
    <xf numFmtId="0" fontId="101" fillId="0" borderId="0" xfId="0" applyFont="1" applyFill="1" applyAlignment="1" applyProtection="1">
      <alignment horizontal="center" vertical="top"/>
    </xf>
    <xf numFmtId="0" fontId="12" fillId="0" borderId="0" xfId="0" applyFont="1" applyFill="1" applyBorder="1" applyAlignment="1" applyProtection="1">
      <alignment horizontal="right" vertical="center" wrapText="1"/>
      <protection locked="0"/>
    </xf>
    <xf numFmtId="0" fontId="102" fillId="0" borderId="0" xfId="0" applyFont="1" applyProtection="1">
      <protection locked="0"/>
    </xf>
    <xf numFmtId="0" fontId="10" fillId="0" borderId="23" xfId="0" applyFont="1" applyBorder="1" applyAlignment="1">
      <alignment horizontal="left" vertical="center" wrapText="1"/>
    </xf>
    <xf numFmtId="0" fontId="10" fillId="0" borderId="25" xfId="0" applyFont="1" applyBorder="1" applyAlignment="1">
      <alignment horizontal="left" vertical="center" wrapText="1"/>
    </xf>
    <xf numFmtId="0" fontId="9" fillId="0" borderId="5" xfId="0" applyFont="1" applyFill="1" applyBorder="1" applyAlignment="1">
      <alignment horizontal="center" vertical="center" wrapText="1"/>
    </xf>
    <xf numFmtId="4" fontId="9" fillId="0" borderId="6" xfId="0" applyNumberFormat="1" applyFont="1" applyFill="1" applyBorder="1" applyAlignment="1">
      <alignment horizontal="center" vertical="center" wrapText="1"/>
    </xf>
    <xf numFmtId="4" fontId="9" fillId="0" borderId="7" xfId="0" applyNumberFormat="1" applyFont="1" applyFill="1" applyBorder="1" applyAlignment="1">
      <alignment horizontal="center" vertical="center" wrapText="1"/>
    </xf>
    <xf numFmtId="0" fontId="11" fillId="0" borderId="28" xfId="0" applyFont="1" applyBorder="1" applyAlignment="1">
      <alignment horizontal="left" vertical="center" wrapText="1"/>
    </xf>
    <xf numFmtId="4" fontId="9" fillId="0" borderId="3" xfId="0" applyNumberFormat="1" applyFont="1" applyBorder="1" applyAlignment="1">
      <alignment horizontal="right" vertical="center" wrapText="1"/>
    </xf>
    <xf numFmtId="4" fontId="9" fillId="0" borderId="29" xfId="0" applyNumberFormat="1" applyFont="1" applyBorder="1" applyAlignment="1">
      <alignment horizontal="right" vertical="center" wrapText="1"/>
    </xf>
    <xf numFmtId="0" fontId="10" fillId="0" borderId="30" xfId="0" applyFont="1" applyBorder="1" applyAlignment="1">
      <alignment horizontal="left" vertical="center" wrapText="1"/>
    </xf>
    <xf numFmtId="4" fontId="5" fillId="0" borderId="26" xfId="0" applyNumberFormat="1" applyFont="1" applyFill="1" applyBorder="1" applyAlignment="1">
      <alignment horizontal="right" vertical="center" wrapText="1"/>
    </xf>
    <xf numFmtId="4" fontId="5" fillId="0" borderId="27" xfId="0" applyNumberFormat="1" applyFont="1" applyBorder="1" applyAlignment="1">
      <alignment horizontal="right" vertical="center" wrapText="1"/>
    </xf>
    <xf numFmtId="4" fontId="5" fillId="0" borderId="1" xfId="0" applyNumberFormat="1" applyFont="1" applyFill="1" applyBorder="1" applyAlignment="1">
      <alignment horizontal="right" vertical="center" wrapText="1"/>
    </xf>
    <xf numFmtId="4" fontId="5" fillId="0" borderId="24" xfId="0" applyNumberFormat="1" applyFont="1" applyBorder="1" applyAlignment="1">
      <alignment horizontal="right" vertical="center" wrapText="1"/>
    </xf>
    <xf numFmtId="4" fontId="5" fillId="0" borderId="31" xfId="0" applyNumberFormat="1" applyFont="1" applyFill="1" applyBorder="1" applyAlignment="1">
      <alignment horizontal="right" vertical="center" wrapText="1"/>
    </xf>
    <xf numFmtId="4" fontId="5" fillId="0" borderId="32" xfId="0" applyNumberFormat="1" applyFont="1" applyBorder="1" applyAlignment="1">
      <alignment horizontal="right" vertical="center" wrapText="1"/>
    </xf>
    <xf numFmtId="0" fontId="16" fillId="0" borderId="0" xfId="1" applyProtection="1"/>
    <xf numFmtId="0" fontId="35" fillId="0" borderId="0" xfId="1" applyFont="1" applyBorder="1" applyProtection="1"/>
    <xf numFmtId="0" fontId="16" fillId="0" borderId="0" xfId="1" applyBorder="1" applyProtection="1"/>
    <xf numFmtId="0" fontId="38" fillId="0" borderId="0" xfId="1" applyFont="1" applyProtection="1"/>
    <xf numFmtId="4" fontId="31" fillId="0" borderId="0" xfId="1" applyNumberFormat="1" applyFont="1" applyProtection="1"/>
    <xf numFmtId="0" fontId="41" fillId="0" borderId="0" xfId="1" applyFont="1" applyProtection="1"/>
    <xf numFmtId="4" fontId="31" fillId="0" borderId="0" xfId="1" applyNumberFormat="1" applyFont="1" applyFill="1" applyProtection="1"/>
    <xf numFmtId="0" fontId="31" fillId="21" borderId="0" xfId="1" applyFont="1" applyFill="1" applyAlignment="1" applyProtection="1">
      <alignment vertical="top" wrapText="1"/>
      <protection locked="0"/>
    </xf>
    <xf numFmtId="4" fontId="43" fillId="0" borderId="0" xfId="1" applyNumberFormat="1" applyFont="1" applyProtection="1"/>
    <xf numFmtId="0" fontId="43" fillId="0" borderId="0" xfId="1" applyFont="1" applyProtection="1"/>
    <xf numFmtId="4" fontId="31" fillId="0" borderId="0" xfId="1" applyNumberFormat="1" applyFont="1" applyAlignment="1" applyProtection="1">
      <alignment vertical="top"/>
    </xf>
    <xf numFmtId="4" fontId="31" fillId="0" borderId="0" xfId="1" applyNumberFormat="1" applyFont="1" applyFill="1" applyAlignment="1" applyProtection="1">
      <alignment vertical="top"/>
    </xf>
    <xf numFmtId="4" fontId="42" fillId="0" borderId="0" xfId="1" applyNumberFormat="1" applyFont="1" applyFill="1" applyProtection="1"/>
    <xf numFmtId="4" fontId="48" fillId="0" borderId="0" xfId="1" applyNumberFormat="1" applyFont="1" applyFill="1" applyAlignment="1" applyProtection="1">
      <alignment vertical="top"/>
    </xf>
    <xf numFmtId="4" fontId="31" fillId="0" borderId="0" xfId="1" applyNumberFormat="1" applyFont="1" applyFill="1" applyBorder="1" applyAlignment="1" applyProtection="1">
      <alignment vertical="top"/>
    </xf>
    <xf numFmtId="4" fontId="31" fillId="0" borderId="4" xfId="1" applyNumberFormat="1" applyFont="1" applyFill="1" applyBorder="1" applyAlignment="1" applyProtection="1">
      <alignment vertical="top"/>
    </xf>
    <xf numFmtId="4" fontId="42" fillId="0" borderId="0" xfId="1" applyNumberFormat="1" applyFont="1" applyFill="1" applyBorder="1" applyAlignment="1" applyProtection="1">
      <alignment vertical="top"/>
    </xf>
    <xf numFmtId="4" fontId="42" fillId="0" borderId="0" xfId="1" applyNumberFormat="1" applyFont="1" applyFill="1" applyAlignment="1" applyProtection="1">
      <alignment vertical="top"/>
    </xf>
    <xf numFmtId="4" fontId="42" fillId="0" borderId="8" xfId="1" applyNumberFormat="1" applyFont="1" applyFill="1" applyBorder="1" applyAlignment="1" applyProtection="1">
      <alignment vertical="top"/>
    </xf>
    <xf numFmtId="4" fontId="47" fillId="0" borderId="0" xfId="1" applyNumberFormat="1" applyFont="1" applyFill="1" applyAlignment="1" applyProtection="1">
      <protection locked="0"/>
    </xf>
    <xf numFmtId="4" fontId="36" fillId="0" borderId="0" xfId="1" applyNumberFormat="1" applyFont="1" applyFill="1" applyAlignment="1" applyProtection="1">
      <alignment vertical="top"/>
    </xf>
    <xf numFmtId="0" fontId="36" fillId="0" borderId="0" xfId="1" applyFont="1" applyFill="1" applyAlignment="1" applyProtection="1">
      <alignment vertical="top"/>
    </xf>
    <xf numFmtId="4" fontId="38" fillId="0" borderId="0" xfId="1" applyNumberFormat="1" applyFont="1" applyFill="1" applyAlignment="1" applyProtection="1">
      <alignment vertical="top"/>
    </xf>
    <xf numFmtId="0" fontId="38" fillId="0" borderId="0" xfId="1" applyFont="1" applyFill="1" applyAlignment="1" applyProtection="1">
      <alignment vertical="top"/>
    </xf>
    <xf numFmtId="4" fontId="40" fillId="0" borderId="0" xfId="1" applyNumberFormat="1" applyFont="1" applyFill="1" applyAlignment="1" applyProtection="1">
      <alignment vertical="top"/>
    </xf>
    <xf numFmtId="0" fontId="40" fillId="0" borderId="0" xfId="1" applyFont="1" applyFill="1" applyAlignment="1" applyProtection="1">
      <alignment vertical="top"/>
    </xf>
    <xf numFmtId="4" fontId="43" fillId="0" borderId="0" xfId="1" applyNumberFormat="1" applyFont="1" applyFill="1" applyAlignment="1" applyProtection="1">
      <alignment vertical="top"/>
    </xf>
    <xf numFmtId="4" fontId="43" fillId="0" borderId="0" xfId="1" applyNumberFormat="1" applyFont="1" applyFill="1" applyBorder="1" applyAlignment="1" applyProtection="1">
      <alignment vertical="top"/>
    </xf>
    <xf numFmtId="0" fontId="43" fillId="0" borderId="0" xfId="1" applyFont="1" applyFill="1" applyBorder="1" applyAlignment="1" applyProtection="1">
      <alignment vertical="top"/>
    </xf>
    <xf numFmtId="4" fontId="48" fillId="0" borderId="0" xfId="1" applyNumberFormat="1" applyFont="1" applyFill="1" applyBorder="1" applyAlignment="1" applyProtection="1">
      <alignment vertical="top"/>
    </xf>
    <xf numFmtId="4" fontId="31" fillId="0" borderId="8" xfId="1" applyNumberFormat="1" applyFont="1" applyFill="1" applyBorder="1" applyAlignment="1" applyProtection="1">
      <alignment vertical="top"/>
    </xf>
    <xf numFmtId="0" fontId="31" fillId="0" borderId="8" xfId="1" applyFont="1" applyFill="1" applyBorder="1" applyAlignment="1" applyProtection="1">
      <alignment vertical="top"/>
    </xf>
    <xf numFmtId="4" fontId="44" fillId="0" borderId="0" xfId="1" applyNumberFormat="1" applyFont="1" applyFill="1" applyAlignment="1" applyProtection="1">
      <alignment vertical="top"/>
    </xf>
    <xf numFmtId="0" fontId="69" fillId="0" borderId="0" xfId="1" applyFont="1" applyFill="1" applyAlignment="1" applyProtection="1">
      <alignment vertical="top"/>
    </xf>
    <xf numFmtId="0" fontId="16" fillId="0" borderId="0" xfId="1" applyFill="1" applyBorder="1" applyAlignment="1" applyProtection="1">
      <alignment vertical="top"/>
    </xf>
    <xf numFmtId="0" fontId="44" fillId="0" borderId="4" xfId="1" applyFont="1" applyFill="1" applyBorder="1" applyAlignment="1" applyProtection="1">
      <alignment vertical="top"/>
    </xf>
    <xf numFmtId="0" fontId="44" fillId="0" borderId="0" xfId="1" applyFont="1" applyFill="1" applyProtection="1"/>
    <xf numFmtId="0" fontId="16" fillId="0" borderId="0" xfId="1" applyFill="1" applyProtection="1"/>
    <xf numFmtId="0" fontId="5" fillId="0" borderId="0" xfId="0" applyFont="1" applyAlignment="1" applyProtection="1">
      <alignment horizontal="right" vertical="top"/>
    </xf>
    <xf numFmtId="0" fontId="5" fillId="0" borderId="0" xfId="1" applyFont="1" applyAlignment="1" applyProtection="1">
      <alignment horizontal="justify" vertical="top" wrapText="1"/>
    </xf>
    <xf numFmtId="0" fontId="19" fillId="0" borderId="0" xfId="1" applyFont="1"/>
    <xf numFmtId="0" fontId="21" fillId="0" borderId="0" xfId="1" applyFont="1"/>
    <xf numFmtId="0" fontId="21" fillId="0" borderId="0" xfId="1" applyFont="1" applyBorder="1"/>
    <xf numFmtId="0" fontId="19" fillId="0" borderId="8" xfId="1" applyFont="1" applyBorder="1"/>
    <xf numFmtId="0" fontId="19" fillId="0" borderId="0" xfId="1" applyFont="1" applyAlignment="1" applyProtection="1">
      <alignment horizontal="right"/>
    </xf>
    <xf numFmtId="0" fontId="18" fillId="0" borderId="0" xfId="1" applyFont="1" applyBorder="1" applyAlignment="1" applyProtection="1">
      <alignment horizontal="justify" vertical="top" wrapText="1"/>
    </xf>
    <xf numFmtId="0" fontId="18" fillId="0" borderId="0" xfId="1" quotePrefix="1" applyFont="1" applyBorder="1" applyAlignment="1" applyProtection="1">
      <alignment horizontal="right" vertical="top" wrapText="1"/>
    </xf>
    <xf numFmtId="0" fontId="19" fillId="0" borderId="0" xfId="1" applyNumberFormat="1" applyFont="1" applyAlignment="1" applyProtection="1">
      <alignment horizontal="right"/>
    </xf>
    <xf numFmtId="0" fontId="19" fillId="0" borderId="0" xfId="1" applyFont="1" applyAlignment="1" applyProtection="1">
      <alignment horizontal="right" vertical="top" wrapText="1"/>
    </xf>
    <xf numFmtId="4" fontId="19" fillId="0" borderId="0" xfId="1" applyNumberFormat="1" applyFont="1" applyAlignment="1" applyProtection="1">
      <alignment horizontal="right"/>
    </xf>
    <xf numFmtId="0" fontId="19" fillId="0" borderId="0" xfId="1" quotePrefix="1" applyFont="1" applyAlignment="1" applyProtection="1">
      <alignment horizontal="justify" vertical="top" wrapText="1"/>
    </xf>
    <xf numFmtId="0" fontId="21" fillId="0" borderId="0" xfId="1" quotePrefix="1" applyFont="1" applyAlignment="1" applyProtection="1">
      <alignment horizontal="right" vertical="top" wrapText="1"/>
    </xf>
    <xf numFmtId="0" fontId="21" fillId="0" borderId="0" xfId="1" applyFont="1" applyAlignment="1" applyProtection="1">
      <alignment horizontal="justify" vertical="top" wrapText="1"/>
    </xf>
    <xf numFmtId="0" fontId="21" fillId="0" borderId="0" xfId="1" applyFont="1" applyAlignment="1" applyProtection="1">
      <alignment horizontal="right"/>
    </xf>
    <xf numFmtId="0" fontId="21" fillId="0" borderId="0" xfId="1" applyNumberFormat="1" applyFont="1" applyAlignment="1" applyProtection="1">
      <alignment horizontal="right"/>
    </xf>
    <xf numFmtId="4" fontId="21" fillId="0" borderId="0" xfId="1" applyNumberFormat="1" applyFont="1" applyAlignment="1" applyProtection="1">
      <alignment horizontal="right"/>
    </xf>
    <xf numFmtId="0" fontId="22" fillId="0" borderId="8" xfId="1" applyFont="1" applyBorder="1" applyProtection="1"/>
    <xf numFmtId="0" fontId="19" fillId="0" borderId="8" xfId="1" applyFont="1" applyBorder="1" applyAlignment="1" applyProtection="1">
      <alignment horizontal="right" vertical="top" wrapText="1"/>
    </xf>
    <xf numFmtId="0" fontId="23" fillId="0" borderId="0" xfId="1" applyFont="1" applyAlignment="1" applyProtection="1">
      <alignment horizontal="right" vertical="top" wrapText="1"/>
    </xf>
    <xf numFmtId="0" fontId="19" fillId="0" borderId="0" xfId="1" applyFont="1" applyBorder="1" applyProtection="1"/>
    <xf numFmtId="4" fontId="19" fillId="0" borderId="0" xfId="1" applyNumberFormat="1" applyFont="1" applyBorder="1" applyProtection="1"/>
    <xf numFmtId="4" fontId="21" fillId="0" borderId="0" xfId="1" applyNumberFormat="1" applyFont="1" applyProtection="1"/>
    <xf numFmtId="4" fontId="21" fillId="0" borderId="8" xfId="1" applyNumberFormat="1" applyFont="1" applyBorder="1" applyProtection="1"/>
    <xf numFmtId="4" fontId="19" fillId="0" borderId="0" xfId="1" applyNumberFormat="1" applyFont="1" applyBorder="1" applyProtection="1">
      <protection locked="0"/>
    </xf>
    <xf numFmtId="4" fontId="19" fillId="0" borderId="0" xfId="1" applyNumberFormat="1" applyFont="1" applyProtection="1">
      <protection locked="0"/>
    </xf>
    <xf numFmtId="4" fontId="21" fillId="0" borderId="0" xfId="1" applyNumberFormat="1" applyFont="1" applyProtection="1">
      <protection locked="0"/>
    </xf>
    <xf numFmtId="4" fontId="19" fillId="0" borderId="8" xfId="1" applyNumberFormat="1" applyFont="1" applyBorder="1" applyProtection="1">
      <protection locked="0"/>
    </xf>
    <xf numFmtId="0" fontId="103" fillId="0" borderId="0" xfId="1" applyFont="1" applyFill="1" applyAlignment="1" applyProtection="1">
      <alignment horizontal="center" vertical="top"/>
    </xf>
    <xf numFmtId="0" fontId="104" fillId="0" borderId="0" xfId="1" applyFont="1" applyFill="1" applyAlignment="1" applyProtection="1">
      <alignment horizontal="right"/>
    </xf>
    <xf numFmtId="3" fontId="105" fillId="0" borderId="0" xfId="1" applyNumberFormat="1" applyFont="1" applyFill="1" applyAlignment="1" applyProtection="1"/>
    <xf numFmtId="4" fontId="105" fillId="0" borderId="0" xfId="1" applyNumberFormat="1" applyFont="1" applyFill="1" applyAlignment="1" applyProtection="1">
      <protection locked="0"/>
    </xf>
    <xf numFmtId="164" fontId="105" fillId="0" borderId="0" xfId="1" applyNumberFormat="1" applyFont="1" applyFill="1" applyAlignment="1" applyProtection="1"/>
    <xf numFmtId="4" fontId="104" fillId="0" borderId="0" xfId="1" applyNumberFormat="1" applyFont="1" applyFill="1" applyProtection="1"/>
    <xf numFmtId="0" fontId="104" fillId="0" borderId="0" xfId="1" applyFont="1" applyFill="1" applyProtection="1"/>
    <xf numFmtId="0" fontId="106" fillId="0" borderId="0" xfId="1" applyFont="1" applyProtection="1"/>
    <xf numFmtId="0" fontId="107" fillId="0" borderId="0" xfId="1" applyFont="1" applyAlignment="1" applyProtection="1">
      <alignment horizontal="center" vertical="top"/>
    </xf>
    <xf numFmtId="4" fontId="107" fillId="0" borderId="0" xfId="1" applyNumberFormat="1" applyFont="1" applyProtection="1"/>
    <xf numFmtId="0" fontId="107" fillId="0" borderId="0" xfId="1" applyFont="1" applyProtection="1"/>
    <xf numFmtId="0" fontId="108" fillId="0" borderId="0" xfId="1" applyFont="1" applyFill="1" applyAlignment="1" applyProtection="1">
      <alignment vertical="top"/>
    </xf>
    <xf numFmtId="0" fontId="104" fillId="0" borderId="0" xfId="1" applyFont="1" applyFill="1" applyAlignment="1" applyProtection="1">
      <alignment horizontal="center" vertical="top"/>
    </xf>
    <xf numFmtId="4" fontId="104" fillId="0" borderId="0" xfId="1" applyNumberFormat="1" applyFont="1" applyFill="1" applyAlignment="1" applyProtection="1">
      <protection locked="0"/>
    </xf>
    <xf numFmtId="164" fontId="104" fillId="0" borderId="0" xfId="1" applyNumberFormat="1" applyFont="1" applyFill="1" applyAlignment="1" applyProtection="1"/>
    <xf numFmtId="4" fontId="104" fillId="0" borderId="0" xfId="1" applyNumberFormat="1" applyFont="1" applyFill="1" applyAlignment="1" applyProtection="1">
      <alignment vertical="top"/>
    </xf>
    <xf numFmtId="0" fontId="104" fillId="0" borderId="0" xfId="1" applyFont="1" applyFill="1" applyAlignment="1" applyProtection="1">
      <alignment vertical="top"/>
    </xf>
    <xf numFmtId="0" fontId="107" fillId="0" borderId="0" xfId="1" applyFont="1" applyFill="1" applyAlignment="1" applyProtection="1">
      <alignment horizontal="right" vertical="top"/>
    </xf>
    <xf numFmtId="0" fontId="107" fillId="0" borderId="0" xfId="1" applyFont="1" applyFill="1" applyAlignment="1" applyProtection="1">
      <alignment horizontal="right"/>
    </xf>
    <xf numFmtId="3" fontId="107" fillId="0" borderId="0" xfId="1" applyNumberFormat="1" applyFont="1" applyFill="1" applyAlignment="1" applyProtection="1"/>
    <xf numFmtId="4" fontId="107" fillId="0" borderId="0" xfId="1" applyNumberFormat="1" applyFont="1" applyFill="1" applyAlignment="1" applyProtection="1">
      <protection locked="0"/>
    </xf>
    <xf numFmtId="164" fontId="107" fillId="0" borderId="0" xfId="1" applyNumberFormat="1" applyFont="1" applyFill="1" applyAlignment="1" applyProtection="1"/>
    <xf numFmtId="4" fontId="107" fillId="0" borderId="0" xfId="1" applyNumberFormat="1" applyFont="1" applyFill="1" applyAlignment="1" applyProtection="1">
      <alignment vertical="top"/>
    </xf>
    <xf numFmtId="0" fontId="107" fillId="0" borderId="0" xfId="1" applyFont="1" applyFill="1" applyAlignment="1" applyProtection="1">
      <alignment vertical="top"/>
    </xf>
    <xf numFmtId="0" fontId="36" fillId="0" borderId="0" xfId="1" quotePrefix="1" applyFont="1" applyAlignment="1" applyProtection="1">
      <alignment vertical="top" wrapText="1"/>
    </xf>
    <xf numFmtId="0" fontId="48" fillId="0" borderId="0" xfId="6" applyNumberFormat="1" applyFont="1" applyBorder="1" applyAlignment="1" applyProtection="1">
      <alignment vertical="top" wrapText="1"/>
    </xf>
    <xf numFmtId="0" fontId="48" fillId="0" borderId="0" xfId="7" quotePrefix="1" applyFont="1" applyFill="1" applyBorder="1" applyAlignment="1" applyProtection="1">
      <alignment vertical="top" wrapText="1"/>
    </xf>
    <xf numFmtId="4" fontId="5" fillId="0" borderId="0" xfId="0" applyNumberFormat="1" applyFont="1" applyAlignment="1" applyProtection="1">
      <alignment horizontal="right"/>
    </xf>
    <xf numFmtId="0" fontId="43" fillId="0" borderId="0" xfId="1" applyFont="1" applyAlignment="1" applyProtection="1">
      <alignment vertical="top" wrapText="1"/>
    </xf>
    <xf numFmtId="4" fontId="111" fillId="0" borderId="0" xfId="1" applyNumberFormat="1" applyFont="1" applyAlignment="1" applyProtection="1">
      <alignment horizontal="right"/>
    </xf>
    <xf numFmtId="0" fontId="107" fillId="0" borderId="0" xfId="1" quotePrefix="1" applyFont="1" applyAlignment="1" applyProtection="1">
      <alignment vertical="top" wrapText="1"/>
    </xf>
    <xf numFmtId="0" fontId="113" fillId="0" borderId="0" xfId="1" quotePrefix="1" applyFont="1" applyAlignment="1" applyProtection="1">
      <alignment vertical="top" wrapText="1"/>
    </xf>
    <xf numFmtId="164" fontId="50" fillId="0" borderId="0" xfId="1" applyNumberFormat="1" applyFont="1" applyFill="1" applyAlignment="1" applyProtection="1"/>
    <xf numFmtId="3" fontId="32" fillId="0" borderId="0" xfId="1" applyNumberFormat="1" applyFont="1" applyFill="1" applyProtection="1"/>
    <xf numFmtId="3" fontId="31" fillId="0" borderId="0" xfId="1" applyNumberFormat="1" applyFont="1" applyFill="1" applyProtection="1"/>
  </cellXfs>
  <cellStyles count="280">
    <cellStyle name="_KRM in REG" xfId="9"/>
    <cellStyle name="_popis materiala nn dovod Dunajska" xfId="10"/>
    <cellStyle name="_pristop (1)" xfId="11"/>
    <cellStyle name="_REGULACIJA SVETIL" xfId="12"/>
    <cellStyle name="_SVETILA " xfId="13"/>
    <cellStyle name="20 % - Accent1" xfId="14"/>
    <cellStyle name="20 % - Accent2" xfId="15"/>
    <cellStyle name="20 % - Accent3" xfId="16"/>
    <cellStyle name="20 % - Accent4" xfId="17"/>
    <cellStyle name="20 % - Accent5" xfId="18"/>
    <cellStyle name="20 % - Accent6" xfId="19"/>
    <cellStyle name="40 % - Accent1" xfId="20"/>
    <cellStyle name="40 % - Accent2" xfId="21"/>
    <cellStyle name="40 % - Accent3" xfId="22"/>
    <cellStyle name="40 % - Accent4" xfId="23"/>
    <cellStyle name="40 % - Accent5" xfId="24"/>
    <cellStyle name="40 % - Accent6" xfId="25"/>
    <cellStyle name="60 % - Accent1" xfId="26"/>
    <cellStyle name="60 % - Accent2" xfId="27"/>
    <cellStyle name="60 % - Accent3" xfId="28"/>
    <cellStyle name="60 % - Accent4" xfId="29"/>
    <cellStyle name="60 % - Accent5" xfId="30"/>
    <cellStyle name="60 % - Accent6" xfId="31"/>
    <cellStyle name="Accent1 2" xfId="32"/>
    <cellStyle name="Accent2 2" xfId="33"/>
    <cellStyle name="Accent3 2" xfId="34"/>
    <cellStyle name="Accent4 2" xfId="35"/>
    <cellStyle name="Accent5 2" xfId="36"/>
    <cellStyle name="Accent6 2" xfId="37"/>
    <cellStyle name="Avertissement" xfId="38"/>
    <cellStyle name="Calcul" xfId="39"/>
    <cellStyle name="Cellule liée" xfId="40"/>
    <cellStyle name="Comma [0] 2" xfId="41"/>
    <cellStyle name="Comma0" xfId="42"/>
    <cellStyle name="Comma0 2" xfId="43"/>
    <cellStyle name="Comma0 3" xfId="44"/>
    <cellStyle name="Comma0 4" xfId="45"/>
    <cellStyle name="Comma0 5" xfId="46"/>
    <cellStyle name="Comma0 6" xfId="47"/>
    <cellStyle name="Comma0 7" xfId="48"/>
    <cellStyle name="Comma0 8" xfId="49"/>
    <cellStyle name="Commentaire" xfId="50"/>
    <cellStyle name="Currency [0] 2" xfId="51"/>
    <cellStyle name="Currency 2" xfId="52"/>
    <cellStyle name="Currency0" xfId="53"/>
    <cellStyle name="Currency0 2" xfId="54"/>
    <cellStyle name="Currency0 3" xfId="55"/>
    <cellStyle name="Currency0 4" xfId="56"/>
    <cellStyle name="Currency0 5" xfId="57"/>
    <cellStyle name="Currency0 6" xfId="58"/>
    <cellStyle name="Currency0 7" xfId="59"/>
    <cellStyle name="Currency0 8" xfId="60"/>
    <cellStyle name="Date" xfId="61"/>
    <cellStyle name="Date 2" xfId="62"/>
    <cellStyle name="Date 3" xfId="63"/>
    <cellStyle name="Date 4" xfId="64"/>
    <cellStyle name="Date 5" xfId="65"/>
    <cellStyle name="Date 6" xfId="66"/>
    <cellStyle name="Date 7" xfId="67"/>
    <cellStyle name="Date 8" xfId="68"/>
    <cellStyle name="Element-delo" xfId="69"/>
    <cellStyle name="Entrée" xfId="70"/>
    <cellStyle name="Euro" xfId="71"/>
    <cellStyle name="Euro 2" xfId="72"/>
    <cellStyle name="Euro 2 2" xfId="73"/>
    <cellStyle name="Euro 3" xfId="74"/>
    <cellStyle name="Euro 4" xfId="75"/>
    <cellStyle name="Fixed" xfId="76"/>
    <cellStyle name="Fixed 2" xfId="77"/>
    <cellStyle name="Fixed 3" xfId="78"/>
    <cellStyle name="Fixed 4" xfId="79"/>
    <cellStyle name="Fixed 5" xfId="80"/>
    <cellStyle name="Fixed 6" xfId="81"/>
    <cellStyle name="Fixed 7" xfId="82"/>
    <cellStyle name="Fixed 8" xfId="83"/>
    <cellStyle name="Heading 1 2" xfId="84"/>
    <cellStyle name="Heading 1 2 2" xfId="85"/>
    <cellStyle name="Heading 1 3" xfId="86"/>
    <cellStyle name="Heading 2 2" xfId="87"/>
    <cellStyle name="Heading 2 3" xfId="88"/>
    <cellStyle name="Heading 2 4" xfId="89"/>
    <cellStyle name="Heading 2 5" xfId="90"/>
    <cellStyle name="Heading 2 6" xfId="91"/>
    <cellStyle name="Heading 2 7" xfId="92"/>
    <cellStyle name="Heading 2 8" xfId="93"/>
    <cellStyle name="Heading 2 9" xfId="94"/>
    <cellStyle name="Heading 2 9 2" xfId="95"/>
    <cellStyle name="Hiperpovezava 2" xfId="96"/>
    <cellStyle name="Insatisfaisant" xfId="97"/>
    <cellStyle name="Naslov 5" xfId="98"/>
    <cellStyle name="Navadno" xfId="0" builtinId="0"/>
    <cellStyle name="Navadno 10" xfId="99"/>
    <cellStyle name="Navadno 10 2" xfId="100"/>
    <cellStyle name="Navadno 10 3" xfId="101"/>
    <cellStyle name="Navadno 10 4" xfId="102"/>
    <cellStyle name="Navadno 10 5" xfId="103"/>
    <cellStyle name="Navadno 11" xfId="104"/>
    <cellStyle name="Navadno 11 2" xfId="105"/>
    <cellStyle name="Navadno 11 3" xfId="106"/>
    <cellStyle name="Navadno 11 4" xfId="107"/>
    <cellStyle name="Navadno 11 5" xfId="108"/>
    <cellStyle name="Navadno 12" xfId="109"/>
    <cellStyle name="Navadno 12 2" xfId="110"/>
    <cellStyle name="Navadno 12 3" xfId="111"/>
    <cellStyle name="Navadno 12 4" xfId="112"/>
    <cellStyle name="Navadno 12 5" xfId="113"/>
    <cellStyle name="Navadno 13" xfId="114"/>
    <cellStyle name="Navadno 13 2" xfId="115"/>
    <cellStyle name="Navadno 13 3" xfId="116"/>
    <cellStyle name="Navadno 13 4" xfId="117"/>
    <cellStyle name="Navadno 14" xfId="118"/>
    <cellStyle name="Navadno 14 2" xfId="119"/>
    <cellStyle name="Navadno 14 3" xfId="120"/>
    <cellStyle name="Navadno 14 4" xfId="121"/>
    <cellStyle name="Navadno 15" xfId="122"/>
    <cellStyle name="Navadno 15 2" xfId="123"/>
    <cellStyle name="Navadno 15 3" xfId="124"/>
    <cellStyle name="Navadno 15 4" xfId="125"/>
    <cellStyle name="Navadno 16" xfId="126"/>
    <cellStyle name="Navadno 16 2" xfId="127"/>
    <cellStyle name="Navadno 16 3" xfId="128"/>
    <cellStyle name="Navadno 16 4" xfId="129"/>
    <cellStyle name="Navadno 17" xfId="130"/>
    <cellStyle name="Navadno 17 2" xfId="131"/>
    <cellStyle name="Navadno 17 3" xfId="132"/>
    <cellStyle name="Navadno 17 4" xfId="133"/>
    <cellStyle name="Navadno 18" xfId="134"/>
    <cellStyle name="Navadno 18 2" xfId="135"/>
    <cellStyle name="Navadno 18 3" xfId="136"/>
    <cellStyle name="Navadno 18 4" xfId="137"/>
    <cellStyle name="Navadno 19" xfId="138"/>
    <cellStyle name="Navadno 19 2" xfId="139"/>
    <cellStyle name="Navadno 19 3" xfId="140"/>
    <cellStyle name="Navadno 19 4" xfId="141"/>
    <cellStyle name="Navadno 2" xfId="1"/>
    <cellStyle name="Navadno 2 10" xfId="142"/>
    <cellStyle name="Navadno 2 11" xfId="143"/>
    <cellStyle name="Navadno 2 12" xfId="144"/>
    <cellStyle name="Navadno 2 13" xfId="145"/>
    <cellStyle name="Navadno 2 14" xfId="146"/>
    <cellStyle name="Navadno 2 15" xfId="147"/>
    <cellStyle name="Navadno 2 16" xfId="148"/>
    <cellStyle name="Navadno 2 17" xfId="149"/>
    <cellStyle name="Navadno 2 18" xfId="150"/>
    <cellStyle name="Navadno 2 19" xfId="151"/>
    <cellStyle name="Navadno 2 2" xfId="152"/>
    <cellStyle name="Navadno 2 2 2" xfId="153"/>
    <cellStyle name="Navadno 2 2 2 2" xfId="4"/>
    <cellStyle name="Navadno 2 2 3" xfId="154"/>
    <cellStyle name="Navadno 2 2 3 2" xfId="155"/>
    <cellStyle name="Navadno 2 20" xfId="156"/>
    <cellStyle name="Navadno 2 21" xfId="157"/>
    <cellStyle name="Navadno 2 22" xfId="158"/>
    <cellStyle name="Navadno 2 23" xfId="159"/>
    <cellStyle name="Navadno 2 24" xfId="160"/>
    <cellStyle name="Navadno 2 25" xfId="161"/>
    <cellStyle name="Navadno 2 26" xfId="162"/>
    <cellStyle name="Navadno 2 27" xfId="163"/>
    <cellStyle name="Navadno 2 28" xfId="164"/>
    <cellStyle name="Navadno 2 29" xfId="165"/>
    <cellStyle name="Navadno 2 3" xfId="166"/>
    <cellStyle name="Navadno 2 3 2" xfId="167"/>
    <cellStyle name="Navadno 2 3 3" xfId="168"/>
    <cellStyle name="Navadno 2 3 4" xfId="169"/>
    <cellStyle name="Navadno 2 30" xfId="170"/>
    <cellStyle name="Navadno 2 31" xfId="171"/>
    <cellStyle name="Navadno 2 32" xfId="172"/>
    <cellStyle name="Navadno 2 33" xfId="173"/>
    <cellStyle name="Navadno 2 34" xfId="174"/>
    <cellStyle name="Navadno 2 35" xfId="175"/>
    <cellStyle name="Navadno 2 36" xfId="176"/>
    <cellStyle name="Navadno 2 37" xfId="177"/>
    <cellStyle name="Navadno 2 38" xfId="178"/>
    <cellStyle name="Navadno 2 39" xfId="179"/>
    <cellStyle name="Navadno 2 4" xfId="180"/>
    <cellStyle name="Navadno 2 40" xfId="181"/>
    <cellStyle name="Navadno 2 41" xfId="182"/>
    <cellStyle name="Navadno 2 42" xfId="183"/>
    <cellStyle name="Navadno 2 43" xfId="184"/>
    <cellStyle name="Navadno 2 44" xfId="185"/>
    <cellStyle name="Navadno 2 45" xfId="186"/>
    <cellStyle name="Navadno 2 46" xfId="187"/>
    <cellStyle name="Navadno 2 47" xfId="188"/>
    <cellStyle name="Navadno 2 48" xfId="189"/>
    <cellStyle name="Navadno 2 49" xfId="190"/>
    <cellStyle name="Navadno 2 5" xfId="191"/>
    <cellStyle name="Navadno 2 50" xfId="192"/>
    <cellStyle name="Navadno 2 51" xfId="193"/>
    <cellStyle name="Navadno 2 6" xfId="194"/>
    <cellStyle name="Navadno 2 7" xfId="195"/>
    <cellStyle name="Navadno 2 8" xfId="196"/>
    <cellStyle name="Navadno 2 9" xfId="197"/>
    <cellStyle name="Navadno 20 2" xfId="198"/>
    <cellStyle name="Navadno 21" xfId="199"/>
    <cellStyle name="Navadno 21 2" xfId="200"/>
    <cellStyle name="Navadno 22" xfId="201"/>
    <cellStyle name="Navadno 22 2" xfId="202"/>
    <cellStyle name="Navadno 23" xfId="203"/>
    <cellStyle name="Navadno 23 2" xfId="204"/>
    <cellStyle name="Navadno 24" xfId="205"/>
    <cellStyle name="Navadno 25" xfId="206"/>
    <cellStyle name="Navadno 26" xfId="207"/>
    <cellStyle name="Navadno 3" xfId="208"/>
    <cellStyle name="Navadno 3 2" xfId="209"/>
    <cellStyle name="Navadno 3 3" xfId="7"/>
    <cellStyle name="Navadno 3 4" xfId="210"/>
    <cellStyle name="Navadno 3 5" xfId="211"/>
    <cellStyle name="Navadno 3 6" xfId="212"/>
    <cellStyle name="Navadno 31" xfId="213"/>
    <cellStyle name="Navadno 32" xfId="214"/>
    <cellStyle name="Navadno 33" xfId="215"/>
    <cellStyle name="Navadno 34" xfId="216"/>
    <cellStyle name="Navadno 35" xfId="217"/>
    <cellStyle name="Navadno 36" xfId="218"/>
    <cellStyle name="Navadno 38" xfId="219"/>
    <cellStyle name="Navadno 39" xfId="220"/>
    <cellStyle name="Navadno 4" xfId="8"/>
    <cellStyle name="Navadno 4 2" xfId="221"/>
    <cellStyle name="Navadno 4 2 2" xfId="277"/>
    <cellStyle name="Navadno 5" xfId="276"/>
    <cellStyle name="Navadno 5 2" xfId="6"/>
    <cellStyle name="Navadno 5 3" xfId="222"/>
    <cellStyle name="Navadno 5 4" xfId="223"/>
    <cellStyle name="Navadno 5 5" xfId="224"/>
    <cellStyle name="Navadno 5 6" xfId="279"/>
    <cellStyle name="Navadno 6 2" xfId="225"/>
    <cellStyle name="Navadno 6 3" xfId="226"/>
    <cellStyle name="Navadno 6 4" xfId="227"/>
    <cellStyle name="Navadno 6 5" xfId="228"/>
    <cellStyle name="Navadno 7 2" xfId="229"/>
    <cellStyle name="Navadno 7 3" xfId="230"/>
    <cellStyle name="Navadno 7 4" xfId="231"/>
    <cellStyle name="Navadno 7 5" xfId="232"/>
    <cellStyle name="Navadno 8 2" xfId="233"/>
    <cellStyle name="Navadno 8 3" xfId="234"/>
    <cellStyle name="Navadno 8 4" xfId="235"/>
    <cellStyle name="Navadno 9 2" xfId="236"/>
    <cellStyle name="Navadno 9 3" xfId="237"/>
    <cellStyle name="Navadno 9 4" xfId="238"/>
    <cellStyle name="Navadno 9 5" xfId="239"/>
    <cellStyle name="Navadno_032_09ES-CNS-pm_PZI_popis-razpis2" xfId="5"/>
    <cellStyle name="Neutre" xfId="240"/>
    <cellStyle name="Normal 10" xfId="2"/>
    <cellStyle name="Normal 2" xfId="3"/>
    <cellStyle name="Normal 2 2" xfId="241"/>
    <cellStyle name="Normal 3" xfId="242"/>
    <cellStyle name="Normal 4" xfId="243"/>
    <cellStyle name="Normal 4 2" xfId="244"/>
    <cellStyle name="Normal 5" xfId="245"/>
    <cellStyle name="Normal 6" xfId="246"/>
    <cellStyle name="Normal 6 2" xfId="278"/>
    <cellStyle name="Normal 7" xfId="247"/>
    <cellStyle name="Normale_CCTV Price List Jan-Jun 2005" xfId="248"/>
    <cellStyle name="Odstotek 2" xfId="249"/>
    <cellStyle name="PRVA VRSTA Element delo" xfId="250"/>
    <cellStyle name="Satisfaisant" xfId="251"/>
    <cellStyle name="Skupaj cena" xfId="252"/>
    <cellStyle name="Slog 1" xfId="253"/>
    <cellStyle name="Slog 1 2" xfId="254"/>
    <cellStyle name="Slog 1 3" xfId="255"/>
    <cellStyle name="Sortie" xfId="256"/>
    <cellStyle name="Texte explicatif" xfId="257"/>
    <cellStyle name="Titre" xfId="258"/>
    <cellStyle name="Titre 1" xfId="259"/>
    <cellStyle name="Titre 2" xfId="260"/>
    <cellStyle name="Titre 3" xfId="261"/>
    <cellStyle name="Titre 4" xfId="262"/>
    <cellStyle name="Total 10" xfId="263"/>
    <cellStyle name="Total 11" xfId="264"/>
    <cellStyle name="Total 11 2" xfId="265"/>
    <cellStyle name="Total 2" xfId="266"/>
    <cellStyle name="Total 3" xfId="267"/>
    <cellStyle name="Total 4" xfId="268"/>
    <cellStyle name="Total 5" xfId="269"/>
    <cellStyle name="Total 6" xfId="270"/>
    <cellStyle name="Total 7" xfId="271"/>
    <cellStyle name="Total 8" xfId="272"/>
    <cellStyle name="Total 9" xfId="273"/>
    <cellStyle name="Vejica 2" xfId="274"/>
    <cellStyle name="Vérification" xfId="27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 Id="rId4" Type="http://schemas.openxmlformats.org/officeDocument/2006/relationships/printerSettings" Target="../printerSettings/printerSettings9.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4"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tabSelected="1" view="pageBreakPreview" zoomScaleSheetLayoutView="100" workbookViewId="0">
      <selection activeCell="B7" sqref="B7"/>
    </sheetView>
  </sheetViews>
  <sheetFormatPr defaultRowHeight="12.75"/>
  <cols>
    <col min="1" max="1" width="37.140625" style="1" customWidth="1"/>
    <col min="2" max="2" width="21.28515625" style="3" customWidth="1"/>
    <col min="3" max="3" width="21.5703125" style="3" customWidth="1"/>
    <col min="4" max="4" width="1.28515625" style="1" customWidth="1"/>
    <col min="5" max="16384" width="9.140625" style="1"/>
  </cols>
  <sheetData>
    <row r="1" spans="1:3" ht="18">
      <c r="A1" s="5" t="s">
        <v>621</v>
      </c>
    </row>
    <row r="2" spans="1:3" ht="13.5" thickBot="1"/>
    <row r="3" spans="1:3" s="4" customFormat="1" ht="20.100000000000001" customHeight="1" thickBot="1">
      <c r="A3" s="531" t="s">
        <v>11</v>
      </c>
      <c r="B3" s="532" t="s">
        <v>12</v>
      </c>
      <c r="C3" s="533" t="s">
        <v>13</v>
      </c>
    </row>
    <row r="4" spans="1:3" s="4" customFormat="1" ht="18" customHeight="1" thickTop="1">
      <c r="A4" s="530"/>
      <c r="B4" s="538"/>
      <c r="C4" s="539"/>
    </row>
    <row r="5" spans="1:3" s="4" customFormat="1" ht="39" customHeight="1" thickTop="1">
      <c r="A5" s="529" t="s">
        <v>624</v>
      </c>
      <c r="B5" s="540">
        <f>'IV. GO dela ostalo in STROJNICA'!E251</f>
        <v>0</v>
      </c>
      <c r="C5" s="541">
        <f t="shared" ref="C5:C6" si="0">B5*1.22</f>
        <v>0</v>
      </c>
    </row>
    <row r="6" spans="1:3" s="4" customFormat="1" ht="39" customHeight="1">
      <c r="A6" s="529" t="s">
        <v>625</v>
      </c>
      <c r="B6" s="540">
        <f>'V. El. Inštalacije'!G551</f>
        <v>0</v>
      </c>
      <c r="C6" s="541">
        <f t="shared" si="0"/>
        <v>0</v>
      </c>
    </row>
    <row r="7" spans="1:3" s="4" customFormat="1" ht="39" customHeight="1">
      <c r="A7" s="529" t="s">
        <v>626</v>
      </c>
      <c r="B7" s="540">
        <f>'VI. Hlajenje'!F27</f>
        <v>0</v>
      </c>
      <c r="C7" s="541">
        <f t="shared" ref="C7" si="1">B7*1.22</f>
        <v>0</v>
      </c>
    </row>
    <row r="8" spans="1:3" s="4" customFormat="1" ht="39" customHeight="1">
      <c r="A8" s="529" t="s">
        <v>627</v>
      </c>
      <c r="B8" s="540" t="str">
        <f>'VII. Dokumentacija'!G39</f>
        <v>upoštevati v ceni ponudbe</v>
      </c>
      <c r="C8" s="541" t="str">
        <f>B8</f>
        <v>upoštevati v ceni ponudbe</v>
      </c>
    </row>
    <row r="9" spans="1:3" s="4" customFormat="1" ht="21.75" customHeight="1" thickBot="1">
      <c r="A9" s="537"/>
      <c r="B9" s="542"/>
      <c r="C9" s="543"/>
    </row>
    <row r="10" spans="1:3" s="4" customFormat="1" ht="33" customHeight="1" thickTop="1" thickBot="1">
      <c r="A10" s="534" t="s">
        <v>622</v>
      </c>
      <c r="B10" s="535">
        <f>SUM(B4:B9)</f>
        <v>0</v>
      </c>
      <c r="C10" s="536">
        <f>SUM(C4:C9)</f>
        <v>0</v>
      </c>
    </row>
  </sheetData>
  <customSheetViews>
    <customSheetView guid="{AD1411B7-9A92-4ED8-AEA5-C82F919F9E0A}" showPageBreaks="1" printArea="1" view="pageBreakPreview">
      <selection activeCell="A12" sqref="A12"/>
      <pageMargins left="1.0629921259842521" right="0.74803149606299213" top="0.98425196850393704" bottom="0.98425196850393704" header="0" footer="0"/>
      <pageSetup paperSize="9" orientation="portrait" r:id="rId1"/>
      <headerFooter alignWithMargins="0"/>
    </customSheetView>
    <customSheetView guid="{8D7D9D4E-BAAC-4143-BD84-0A4557549DB0}" showPageBreaks="1" printArea="1" view="pageBreakPreview">
      <selection activeCell="A13" sqref="A13"/>
      <pageMargins left="1.0629921259842521" right="0.74803149606299213" top="0.98425196850393704" bottom="0.98425196850393704" header="0" footer="0"/>
      <pageSetup paperSize="9" orientation="portrait" r:id="rId2"/>
      <headerFooter alignWithMargins="0"/>
    </customSheetView>
    <customSheetView guid="{304FC4AE-F010-433C-927B-C57B0EF92030}" showPageBreaks="1" printArea="1" view="pageBreakPreview">
      <selection activeCell="H4" sqref="H4"/>
      <pageMargins left="1.0629921259842521" right="0.74803149606299213" top="0.98425196850393704" bottom="0.98425196850393704" header="0" footer="0"/>
      <pageSetup paperSize="9" orientation="portrait" r:id="rId3"/>
      <headerFooter alignWithMargins="0"/>
    </customSheetView>
    <customSheetView guid="{BD68833A-EA0E-4D68-A57B-EE2C6FFA1345}" showPageBreaks="1" printArea="1" view="pageBreakPreview">
      <selection activeCell="A8" sqref="A8"/>
      <pageMargins left="1.0629921259842521" right="0.74803149606299213" top="0.98425196850393704" bottom="0.98425196850393704" header="0" footer="0"/>
      <pageSetup paperSize="9" orientation="portrait" r:id="rId4"/>
      <headerFooter alignWithMargins="0"/>
    </customSheetView>
  </customSheetViews>
  <phoneticPr fontId="0" type="noConversion"/>
  <pageMargins left="1.0629921259842521" right="0.74803149606299213" top="0.98425196850393704" bottom="0.98425196850393704" header="0" footer="0"/>
  <pageSetup paperSize="9" orientation="portrait" r:id="rId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76"/>
  <sheetViews>
    <sheetView workbookViewId="0">
      <selection activeCell="C5" sqref="C5"/>
    </sheetView>
  </sheetViews>
  <sheetFormatPr defaultRowHeight="16.5"/>
  <cols>
    <col min="1" max="1" width="2.140625" style="2" customWidth="1"/>
    <col min="2" max="2" width="5.7109375" style="2" customWidth="1"/>
    <col min="3" max="3" width="71.28515625" style="2" customWidth="1"/>
    <col min="4" max="16384" width="9.140625" style="2"/>
  </cols>
  <sheetData>
    <row r="2" spans="1:7" ht="33">
      <c r="C2" s="8" t="s">
        <v>620</v>
      </c>
    </row>
    <row r="3" spans="1:7" s="528" customFormat="1" ht="82.5">
      <c r="A3" s="526"/>
      <c r="B3" s="328"/>
      <c r="C3" s="328" t="s">
        <v>619</v>
      </c>
      <c r="D3" s="327"/>
      <c r="E3" s="527"/>
      <c r="F3" s="525"/>
      <c r="G3" s="525"/>
    </row>
    <row r="4" spans="1:7">
      <c r="B4" s="2">
        <v>1</v>
      </c>
      <c r="C4" s="12" t="s">
        <v>116</v>
      </c>
    </row>
    <row r="5" spans="1:7" ht="49.5">
      <c r="C5" s="6" t="s">
        <v>18</v>
      </c>
    </row>
    <row r="6" spans="1:7" ht="82.5">
      <c r="C6" s="6" t="s">
        <v>19</v>
      </c>
    </row>
    <row r="7" spans="1:7" ht="99">
      <c r="C7" s="6" t="s">
        <v>20</v>
      </c>
    </row>
    <row r="8" spans="1:7" ht="33">
      <c r="C8" s="6" t="s">
        <v>21</v>
      </c>
    </row>
    <row r="9" spans="1:7">
      <c r="B9" s="2">
        <v>2</v>
      </c>
      <c r="C9" s="12" t="s">
        <v>71</v>
      </c>
    </row>
    <row r="10" spans="1:7">
      <c r="C10" s="2" t="s">
        <v>72</v>
      </c>
    </row>
    <row r="11" spans="1:7">
      <c r="C11" s="2" t="s">
        <v>74</v>
      </c>
    </row>
    <row r="12" spans="1:7">
      <c r="C12" s="2" t="s">
        <v>73</v>
      </c>
    </row>
    <row r="13" spans="1:7">
      <c r="C13" s="2" t="s">
        <v>75</v>
      </c>
    </row>
    <row r="14" spans="1:7">
      <c r="B14" s="2">
        <v>3</v>
      </c>
      <c r="C14" s="12" t="s">
        <v>22</v>
      </c>
    </row>
    <row r="15" spans="1:7" ht="82.5">
      <c r="C15" s="6" t="s">
        <v>29</v>
      </c>
    </row>
    <row r="16" spans="1:7" ht="66">
      <c r="C16" s="6" t="s">
        <v>24</v>
      </c>
    </row>
    <row r="17" spans="2:3" ht="33">
      <c r="C17" s="6" t="s">
        <v>30</v>
      </c>
    </row>
    <row r="18" spans="2:3" ht="33">
      <c r="C18" s="6" t="s">
        <v>25</v>
      </c>
    </row>
    <row r="19" spans="2:3" ht="33">
      <c r="C19" s="6" t="s">
        <v>26</v>
      </c>
    </row>
    <row r="20" spans="2:3" ht="82.5">
      <c r="C20" s="6" t="s">
        <v>31</v>
      </c>
    </row>
    <row r="21" spans="2:3" ht="66">
      <c r="C21" s="6" t="s">
        <v>27</v>
      </c>
    </row>
    <row r="22" spans="2:3">
      <c r="C22" s="6" t="s">
        <v>28</v>
      </c>
    </row>
    <row r="23" spans="2:3" ht="82.5">
      <c r="C23" s="6" t="s">
        <v>114</v>
      </c>
    </row>
    <row r="24" spans="2:3" ht="49.5">
      <c r="C24" s="6" t="s">
        <v>115</v>
      </c>
    </row>
    <row r="25" spans="2:3">
      <c r="B25" s="2">
        <v>4</v>
      </c>
      <c r="C25" s="13" t="s">
        <v>39</v>
      </c>
    </row>
    <row r="26" spans="2:3">
      <c r="C26" s="9" t="s">
        <v>34</v>
      </c>
    </row>
    <row r="27" spans="2:3">
      <c r="C27" s="9" t="s">
        <v>33</v>
      </c>
    </row>
    <row r="28" spans="2:3">
      <c r="C28" s="9" t="s">
        <v>35</v>
      </c>
    </row>
    <row r="29" spans="2:3">
      <c r="C29" s="9" t="s">
        <v>36</v>
      </c>
    </row>
    <row r="30" spans="2:3">
      <c r="C30" s="9" t="s">
        <v>37</v>
      </c>
    </row>
    <row r="31" spans="2:3">
      <c r="C31" s="9" t="s">
        <v>38</v>
      </c>
    </row>
    <row r="32" spans="2:3" ht="99">
      <c r="C32" s="7" t="s">
        <v>32</v>
      </c>
    </row>
    <row r="33" spans="2:3" ht="49.5">
      <c r="C33" s="7" t="s">
        <v>23</v>
      </c>
    </row>
    <row r="34" spans="2:3">
      <c r="B34" s="2">
        <v>5</v>
      </c>
      <c r="C34" s="13" t="s">
        <v>40</v>
      </c>
    </row>
    <row r="35" spans="2:3">
      <c r="C35" s="6" t="s">
        <v>118</v>
      </c>
    </row>
    <row r="36" spans="2:3">
      <c r="C36" s="6" t="s">
        <v>117</v>
      </c>
    </row>
    <row r="37" spans="2:3">
      <c r="C37" s="6" t="s">
        <v>41</v>
      </c>
    </row>
    <row r="38" spans="2:3">
      <c r="C38" s="6" t="s">
        <v>42</v>
      </c>
    </row>
    <row r="39" spans="2:3" ht="33">
      <c r="C39" s="6" t="s">
        <v>119</v>
      </c>
    </row>
    <row r="40" spans="2:3">
      <c r="C40" s="6" t="s">
        <v>43</v>
      </c>
    </row>
    <row r="41" spans="2:3" ht="33">
      <c r="C41" s="6" t="s">
        <v>44</v>
      </c>
    </row>
    <row r="42" spans="2:3">
      <c r="C42" s="6" t="s">
        <v>45</v>
      </c>
    </row>
    <row r="43" spans="2:3" ht="33" customHeight="1">
      <c r="C43" s="10" t="s">
        <v>68</v>
      </c>
    </row>
    <row r="44" spans="2:3" ht="33">
      <c r="C44" s="6" t="s">
        <v>69</v>
      </c>
    </row>
    <row r="45" spans="2:3">
      <c r="C45" s="6" t="s">
        <v>46</v>
      </c>
    </row>
    <row r="46" spans="2:3">
      <c r="C46" s="6" t="s">
        <v>47</v>
      </c>
    </row>
    <row r="47" spans="2:3">
      <c r="C47" s="6" t="s">
        <v>70</v>
      </c>
    </row>
    <row r="48" spans="2:3" ht="66">
      <c r="C48" s="6" t="s">
        <v>48</v>
      </c>
    </row>
    <row r="49" spans="3:3">
      <c r="C49" s="6" t="s">
        <v>49</v>
      </c>
    </row>
    <row r="50" spans="3:3">
      <c r="C50" s="6" t="s">
        <v>50</v>
      </c>
    </row>
    <row r="51" spans="3:3">
      <c r="C51" s="6" t="s">
        <v>51</v>
      </c>
    </row>
    <row r="52" spans="3:3">
      <c r="C52" s="6" t="s">
        <v>52</v>
      </c>
    </row>
    <row r="53" spans="3:3" ht="20.25" customHeight="1">
      <c r="C53" s="6" t="s">
        <v>53</v>
      </c>
    </row>
    <row r="54" spans="3:3">
      <c r="C54" s="6" t="s">
        <v>54</v>
      </c>
    </row>
    <row r="55" spans="3:3">
      <c r="C55" s="6" t="s">
        <v>55</v>
      </c>
    </row>
    <row r="56" spans="3:3">
      <c r="C56" s="6" t="s">
        <v>56</v>
      </c>
    </row>
    <row r="57" spans="3:3">
      <c r="C57" s="6" t="s">
        <v>57</v>
      </c>
    </row>
    <row r="58" spans="3:3">
      <c r="C58" s="6" t="s">
        <v>58</v>
      </c>
    </row>
    <row r="59" spans="3:3">
      <c r="C59" s="6" t="s">
        <v>59</v>
      </c>
    </row>
    <row r="60" spans="3:3" ht="33">
      <c r="C60" s="6" t="s">
        <v>60</v>
      </c>
    </row>
    <row r="61" spans="3:3" ht="33">
      <c r="C61" s="6" t="s">
        <v>61</v>
      </c>
    </row>
    <row r="62" spans="3:3" ht="33">
      <c r="C62" s="6" t="s">
        <v>62</v>
      </c>
    </row>
    <row r="63" spans="3:3" ht="33">
      <c r="C63" s="6" t="s">
        <v>63</v>
      </c>
    </row>
    <row r="64" spans="3:3" ht="19.5" customHeight="1">
      <c r="C64" s="10" t="s">
        <v>120</v>
      </c>
    </row>
    <row r="65" spans="3:3">
      <c r="C65" s="6" t="s">
        <v>64</v>
      </c>
    </row>
    <row r="66" spans="3:3" s="11" customFormat="1" ht="86.25" customHeight="1">
      <c r="C66" s="10" t="s">
        <v>65</v>
      </c>
    </row>
    <row r="67" spans="3:3" ht="198">
      <c r="C67" s="6" t="s">
        <v>600</v>
      </c>
    </row>
    <row r="68" spans="3:3">
      <c r="C68" s="7" t="s">
        <v>109</v>
      </c>
    </row>
    <row r="69" spans="3:3">
      <c r="C69" s="7" t="s">
        <v>110</v>
      </c>
    </row>
    <row r="70" spans="3:3" ht="49.5">
      <c r="C70" s="7" t="s">
        <v>108</v>
      </c>
    </row>
    <row r="71" spans="3:3">
      <c r="C71" s="6" t="s">
        <v>601</v>
      </c>
    </row>
    <row r="72" spans="3:3" ht="49.5">
      <c r="C72" s="6" t="s">
        <v>602</v>
      </c>
    </row>
    <row r="73" spans="3:3">
      <c r="C73" s="6" t="s">
        <v>66</v>
      </c>
    </row>
    <row r="74" spans="3:3" ht="17.25" customHeight="1">
      <c r="C74" s="10" t="s">
        <v>623</v>
      </c>
    </row>
    <row r="75" spans="3:3">
      <c r="C75" s="6" t="s">
        <v>67</v>
      </c>
    </row>
    <row r="76" spans="3:3" ht="49.5">
      <c r="C76" s="10" t="s">
        <v>599</v>
      </c>
    </row>
  </sheetData>
  <sheetProtection algorithmName="SHA-512" hashValue="4sQWwGpro07znpUVgujHS+9asdXPTv7A7f8j7r0Aei1HDe6TpSBP8HoNDCfj2x25HODNJoMd5rb7lrXs4Hrjng==" saltValue="wn4pFmMGAVCVIH0SIEAiew==" spinCount="100000" sheet="1" objects="1" scenarios="1"/>
  <customSheetViews>
    <customSheetView guid="{AD1411B7-9A92-4ED8-AEA5-C82F919F9E0A}">
      <selection activeCell="B2" sqref="B2"/>
      <pageMargins left="0.7" right="0.7" top="0.75" bottom="0.75" header="0.3" footer="0.3"/>
      <pageSetup paperSize="9" orientation="portrait" verticalDpi="4" r:id="rId1"/>
    </customSheetView>
    <customSheetView guid="{304FC4AE-F010-433C-927B-C57B0EF92030}">
      <selection activeCell="B2" sqref="B2"/>
      <pageMargins left="0.7" right="0.7" top="0.75" bottom="0.75" header="0.3" footer="0.3"/>
      <pageSetup paperSize="9" orientation="portrait" verticalDpi="4" r:id="rId2"/>
    </customSheetView>
    <customSheetView guid="{BD68833A-EA0E-4D68-A57B-EE2C6FFA1345}" topLeftCell="A10">
      <selection activeCell="C73" sqref="C73"/>
      <pageMargins left="0.7" right="0.7" top="0.75" bottom="0.75" header="0.3" footer="0.3"/>
      <pageSetup paperSize="9" orientation="portrait" verticalDpi="4" r:id="rId3"/>
    </customSheetView>
  </customSheetViews>
  <pageMargins left="0.7" right="0.7" top="0.75" bottom="0.75" header="0.3" footer="0.3"/>
  <pageSetup paperSize="9" orientation="portrait" verticalDpi="4"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53"/>
  <sheetViews>
    <sheetView view="pageBreakPreview" zoomScaleNormal="100" zoomScaleSheetLayoutView="100" workbookViewId="0">
      <selection activeCell="B7" sqref="B7"/>
    </sheetView>
  </sheetViews>
  <sheetFormatPr defaultRowHeight="12.75"/>
  <cols>
    <col min="1" max="1" width="6.42578125" style="422" customWidth="1"/>
    <col min="2" max="2" width="57.140625" style="434" customWidth="1"/>
    <col min="3" max="3" width="6.42578125" style="424" customWidth="1"/>
    <col min="4" max="4" width="6.85546875" style="425" customWidth="1"/>
    <col min="5" max="5" width="11.5703125" style="470" customWidth="1"/>
    <col min="6" max="6" width="13.5703125" style="448" customWidth="1"/>
    <col min="7" max="10" width="9.140625" style="27" customWidth="1"/>
    <col min="11" max="16384" width="9.140625" style="27"/>
  </cols>
  <sheetData>
    <row r="1" spans="1:6" s="16" customFormat="1" ht="14.25">
      <c r="A1" s="345"/>
      <c r="B1" s="346"/>
      <c r="C1" s="347"/>
      <c r="D1" s="348"/>
      <c r="E1" s="453"/>
      <c r="F1" s="427"/>
    </row>
    <row r="2" spans="1:6" s="16" customFormat="1" ht="14.25">
      <c r="A2" s="349" t="s">
        <v>136</v>
      </c>
      <c r="B2" s="350" t="s">
        <v>137</v>
      </c>
      <c r="C2" s="351"/>
      <c r="D2" s="352"/>
      <c r="E2" s="454"/>
      <c r="F2" s="435"/>
    </row>
    <row r="3" spans="1:6" s="16" customFormat="1" ht="14.25">
      <c r="A3" s="345"/>
      <c r="B3" s="346"/>
      <c r="C3" s="347"/>
      <c r="D3" s="348"/>
      <c r="E3" s="453"/>
      <c r="F3" s="427"/>
    </row>
    <row r="4" spans="1:6" s="16" customFormat="1" ht="14.25">
      <c r="A4" s="353"/>
      <c r="B4" s="354" t="s">
        <v>138</v>
      </c>
      <c r="C4" s="355" t="s">
        <v>90</v>
      </c>
      <c r="D4" s="356" t="s">
        <v>139</v>
      </c>
      <c r="E4" s="455" t="s">
        <v>140</v>
      </c>
      <c r="F4" s="436" t="s">
        <v>8</v>
      </c>
    </row>
    <row r="5" spans="1:6" s="17" customFormat="1" ht="14.25">
      <c r="A5" s="349"/>
      <c r="B5" s="350"/>
      <c r="C5" s="351"/>
      <c r="D5" s="352"/>
      <c r="E5" s="456"/>
      <c r="F5" s="437"/>
    </row>
    <row r="6" spans="1:6" s="17" customFormat="1" ht="14.25">
      <c r="A6" s="357" t="s">
        <v>1</v>
      </c>
      <c r="B6" s="350" t="s">
        <v>141</v>
      </c>
      <c r="C6" s="358"/>
      <c r="D6" s="359"/>
      <c r="E6" s="456"/>
      <c r="F6" s="437"/>
    </row>
    <row r="7" spans="1:6" s="17" customFormat="1" ht="14.25">
      <c r="A7" s="357"/>
      <c r="B7" s="350"/>
      <c r="C7" s="358"/>
      <c r="D7" s="359"/>
      <c r="E7" s="456"/>
      <c r="F7" s="437"/>
    </row>
    <row r="8" spans="1:6" s="17" customFormat="1" ht="28.5">
      <c r="A8" s="360" t="s">
        <v>2</v>
      </c>
      <c r="B8" s="361" t="s">
        <v>142</v>
      </c>
      <c r="C8" s="358"/>
      <c r="D8" s="359"/>
      <c r="E8" s="456"/>
      <c r="F8" s="437"/>
    </row>
    <row r="9" spans="1:6" s="16" customFormat="1" ht="14.25">
      <c r="A9" s="362"/>
      <c r="B9" s="346" t="s">
        <v>143</v>
      </c>
      <c r="C9" s="348" t="s">
        <v>121</v>
      </c>
      <c r="D9" s="363">
        <v>3</v>
      </c>
      <c r="E9" s="457"/>
      <c r="F9" s="437">
        <f>+D9*E9</f>
        <v>0</v>
      </c>
    </row>
    <row r="10" spans="1:6" s="16" customFormat="1" ht="14.25">
      <c r="A10" s="362"/>
      <c r="B10" s="346"/>
      <c r="C10" s="348"/>
      <c r="D10" s="363"/>
      <c r="E10" s="457"/>
      <c r="F10" s="437"/>
    </row>
    <row r="11" spans="1:6" s="16" customFormat="1" ht="28.5">
      <c r="A11" s="364" t="s">
        <v>3</v>
      </c>
      <c r="B11" s="346" t="s">
        <v>144</v>
      </c>
      <c r="C11" s="348"/>
      <c r="D11" s="363"/>
      <c r="E11" s="457"/>
      <c r="F11" s="437"/>
    </row>
    <row r="12" spans="1:6" s="16" customFormat="1" ht="14.25">
      <c r="A12" s="364"/>
      <c r="B12" s="346" t="s">
        <v>145</v>
      </c>
      <c r="C12" s="365" t="s">
        <v>17</v>
      </c>
      <c r="D12" s="363">
        <v>50</v>
      </c>
      <c r="E12" s="457"/>
      <c r="F12" s="437"/>
    </row>
    <row r="13" spans="1:6" s="16" customFormat="1" ht="14.25">
      <c r="A13" s="364"/>
      <c r="B13" s="366" t="s">
        <v>146</v>
      </c>
      <c r="C13" s="365" t="s">
        <v>121</v>
      </c>
      <c r="D13" s="363">
        <v>4</v>
      </c>
      <c r="E13" s="457"/>
      <c r="F13" s="437"/>
    </row>
    <row r="14" spans="1:6" s="16" customFormat="1" ht="14.25">
      <c r="A14" s="364"/>
      <c r="B14" s="367" t="s">
        <v>147</v>
      </c>
      <c r="C14" s="368" t="s">
        <v>121</v>
      </c>
      <c r="D14" s="369">
        <v>2</v>
      </c>
      <c r="E14" s="458"/>
      <c r="F14" s="438"/>
    </row>
    <row r="15" spans="1:6" s="16" customFormat="1" ht="14.25">
      <c r="A15" s="364"/>
      <c r="B15" s="346" t="s">
        <v>148</v>
      </c>
      <c r="C15" s="365"/>
      <c r="D15" s="363">
        <v>1</v>
      </c>
      <c r="E15" s="457"/>
      <c r="F15" s="437">
        <f>+D15*E15</f>
        <v>0</v>
      </c>
    </row>
    <row r="16" spans="1:6" s="16" customFormat="1" ht="14.25">
      <c r="A16" s="364"/>
      <c r="B16" s="346"/>
      <c r="C16" s="365"/>
      <c r="D16" s="363"/>
      <c r="E16" s="457"/>
      <c r="F16" s="437"/>
    </row>
    <row r="17" spans="1:7" s="16" customFormat="1" ht="28.5">
      <c r="A17" s="364" t="s">
        <v>4</v>
      </c>
      <c r="B17" s="346" t="s">
        <v>149</v>
      </c>
      <c r="C17" s="365"/>
      <c r="D17" s="363"/>
      <c r="E17" s="457"/>
      <c r="F17" s="437"/>
    </row>
    <row r="18" spans="1:7" s="16" customFormat="1" ht="14.25">
      <c r="A18" s="362"/>
      <c r="B18" s="346"/>
      <c r="C18" s="348"/>
      <c r="D18" s="363"/>
      <c r="E18" s="457"/>
      <c r="F18" s="437"/>
    </row>
    <row r="19" spans="1:7" s="16" customFormat="1" ht="14.25">
      <c r="A19" s="370" t="s">
        <v>150</v>
      </c>
      <c r="B19" s="347" t="s">
        <v>151</v>
      </c>
      <c r="C19" s="371"/>
      <c r="D19" s="363"/>
      <c r="E19" s="457"/>
      <c r="F19" s="437"/>
    </row>
    <row r="20" spans="1:7" s="16" customFormat="1" ht="14.25">
      <c r="A20" s="364"/>
      <c r="B20" s="347" t="s">
        <v>152</v>
      </c>
      <c r="C20" s="371" t="s">
        <v>121</v>
      </c>
      <c r="D20" s="363">
        <v>1</v>
      </c>
      <c r="E20" s="457"/>
      <c r="F20" s="437">
        <f>+D20*E20</f>
        <v>0</v>
      </c>
    </row>
    <row r="21" spans="1:7" s="16" customFormat="1" ht="14.25">
      <c r="A21" s="364"/>
      <c r="B21" s="346"/>
      <c r="C21" s="365"/>
      <c r="D21" s="363"/>
      <c r="E21" s="457"/>
      <c r="F21" s="437"/>
    </row>
    <row r="22" spans="1:7" s="16" customFormat="1" ht="14.25">
      <c r="A22" s="370" t="s">
        <v>153</v>
      </c>
      <c r="B22" s="347" t="s">
        <v>154</v>
      </c>
      <c r="C22" s="371"/>
      <c r="D22" s="363"/>
      <c r="E22" s="457"/>
      <c r="F22" s="437"/>
    </row>
    <row r="23" spans="1:7" s="16" customFormat="1" ht="14.25">
      <c r="A23" s="364"/>
      <c r="B23" s="347" t="s">
        <v>155</v>
      </c>
      <c r="C23" s="371" t="s">
        <v>121</v>
      </c>
      <c r="D23" s="363">
        <v>1</v>
      </c>
      <c r="E23" s="457"/>
      <c r="F23" s="437">
        <f>+D23*E23</f>
        <v>0</v>
      </c>
    </row>
    <row r="24" spans="1:7" s="16" customFormat="1" ht="14.25">
      <c r="A24" s="364"/>
      <c r="B24" s="346"/>
      <c r="C24" s="348"/>
      <c r="D24" s="363"/>
      <c r="E24" s="457"/>
      <c r="F24" s="437"/>
    </row>
    <row r="25" spans="1:7" s="16" customFormat="1" ht="15">
      <c r="A25" s="362" t="s">
        <v>0</v>
      </c>
      <c r="B25" s="347" t="s">
        <v>156</v>
      </c>
      <c r="C25" s="372"/>
      <c r="D25" s="373"/>
      <c r="E25" s="459"/>
      <c r="F25" s="437"/>
    </row>
    <row r="26" spans="1:7" s="16" customFormat="1" ht="14.25">
      <c r="A26" s="362"/>
      <c r="B26" s="347" t="s">
        <v>157</v>
      </c>
      <c r="C26" s="348" t="s">
        <v>121</v>
      </c>
      <c r="D26" s="347">
        <v>4</v>
      </c>
      <c r="E26" s="457"/>
      <c r="F26" s="437">
        <f>+D26*E26</f>
        <v>0</v>
      </c>
    </row>
    <row r="27" spans="1:7" s="18" customFormat="1" ht="14.25">
      <c r="A27" s="374"/>
      <c r="B27" s="375"/>
      <c r="C27" s="376"/>
      <c r="D27" s="377"/>
      <c r="E27" s="460"/>
      <c r="F27" s="437"/>
    </row>
    <row r="28" spans="1:7" s="18" customFormat="1" ht="42.75">
      <c r="A28" s="362" t="s">
        <v>5</v>
      </c>
      <c r="B28" s="378" t="s">
        <v>158</v>
      </c>
      <c r="C28" s="348"/>
      <c r="D28" s="347"/>
      <c r="E28" s="453"/>
      <c r="F28" s="437"/>
      <c r="G28" s="16"/>
    </row>
    <row r="29" spans="1:7" s="18" customFormat="1" ht="14.25">
      <c r="A29" s="374"/>
      <c r="B29" s="378" t="s">
        <v>159</v>
      </c>
      <c r="C29" s="348"/>
      <c r="D29" s="347"/>
      <c r="E29" s="453"/>
      <c r="F29" s="437"/>
      <c r="G29" s="16"/>
    </row>
    <row r="30" spans="1:7" s="18" customFormat="1" ht="14.25">
      <c r="A30" s="379"/>
      <c r="B30" s="378" t="s">
        <v>160</v>
      </c>
      <c r="C30" s="348" t="s">
        <v>121</v>
      </c>
      <c r="D30" s="347">
        <v>52</v>
      </c>
      <c r="E30" s="457"/>
      <c r="F30" s="437">
        <f>+D30*E30</f>
        <v>0</v>
      </c>
      <c r="G30" s="16"/>
    </row>
    <row r="31" spans="1:7" s="18" customFormat="1" ht="14.25">
      <c r="A31" s="374"/>
      <c r="B31" s="380"/>
      <c r="C31" s="376"/>
      <c r="D31" s="377"/>
      <c r="E31" s="461"/>
      <c r="F31" s="437"/>
    </row>
    <row r="32" spans="1:7" s="18" customFormat="1" ht="28.5">
      <c r="A32" s="362" t="s">
        <v>14</v>
      </c>
      <c r="B32" s="346" t="s">
        <v>161</v>
      </c>
      <c r="C32" s="348"/>
      <c r="D32" s="363"/>
      <c r="E32" s="457"/>
      <c r="F32" s="437"/>
      <c r="G32" s="16"/>
    </row>
    <row r="33" spans="1:9" s="18" customFormat="1" ht="28.5">
      <c r="A33" s="379"/>
      <c r="B33" s="346" t="s">
        <v>162</v>
      </c>
      <c r="C33" s="348"/>
      <c r="D33" s="363"/>
      <c r="E33" s="457"/>
      <c r="F33" s="437"/>
      <c r="G33" s="16"/>
    </row>
    <row r="34" spans="1:9" s="18" customFormat="1" ht="14.25">
      <c r="A34" s="379"/>
      <c r="B34" s="346" t="s">
        <v>163</v>
      </c>
      <c r="C34" s="365" t="s">
        <v>121</v>
      </c>
      <c r="D34" s="363">
        <v>4</v>
      </c>
      <c r="E34" s="457"/>
      <c r="F34" s="437">
        <f>+D34*E34</f>
        <v>0</v>
      </c>
      <c r="G34" s="16"/>
    </row>
    <row r="35" spans="1:9" s="18" customFormat="1" ht="14.25">
      <c r="A35" s="379"/>
      <c r="B35" s="375"/>
      <c r="C35" s="381"/>
      <c r="D35" s="377"/>
      <c r="E35" s="461"/>
      <c r="F35" s="437"/>
    </row>
    <row r="36" spans="1:9" s="18" customFormat="1" ht="30.75" customHeight="1">
      <c r="A36" s="360" t="s">
        <v>6</v>
      </c>
      <c r="B36" s="361" t="s">
        <v>164</v>
      </c>
      <c r="C36" s="382"/>
      <c r="D36" s="383"/>
      <c r="E36" s="460"/>
      <c r="F36" s="437"/>
    </row>
    <row r="37" spans="1:9" s="18" customFormat="1" ht="14.25">
      <c r="A37" s="364"/>
      <c r="B37" s="361" t="s">
        <v>165</v>
      </c>
      <c r="C37" s="382"/>
      <c r="D37" s="383"/>
      <c r="E37" s="460"/>
      <c r="F37" s="437"/>
    </row>
    <row r="38" spans="1:9" s="18" customFormat="1" ht="33" customHeight="1">
      <c r="A38" s="364"/>
      <c r="B38" s="346" t="s">
        <v>166</v>
      </c>
      <c r="C38" s="365" t="s">
        <v>167</v>
      </c>
      <c r="D38" s="363">
        <v>160</v>
      </c>
      <c r="E38" s="457"/>
      <c r="F38" s="437">
        <f>+D38*E38</f>
        <v>0</v>
      </c>
    </row>
    <row r="39" spans="1:9" s="18" customFormat="1" ht="14.25">
      <c r="A39" s="362"/>
      <c r="B39" s="346"/>
      <c r="C39" s="376"/>
      <c r="D39" s="377"/>
      <c r="E39" s="461"/>
      <c r="F39" s="437"/>
    </row>
    <row r="40" spans="1:9" s="18" customFormat="1" ht="42.75">
      <c r="A40" s="364" t="s">
        <v>7</v>
      </c>
      <c r="B40" s="346" t="s">
        <v>168</v>
      </c>
      <c r="C40" s="348" t="s">
        <v>17</v>
      </c>
      <c r="D40" s="363">
        <v>15</v>
      </c>
      <c r="E40" s="457"/>
      <c r="F40" s="437">
        <f>+D40*E40</f>
        <v>0</v>
      </c>
    </row>
    <row r="41" spans="1:9" s="18" customFormat="1" ht="14.25">
      <c r="A41" s="374"/>
      <c r="B41" s="346"/>
      <c r="C41" s="376"/>
      <c r="D41" s="377"/>
      <c r="E41" s="461"/>
      <c r="F41" s="437"/>
    </row>
    <row r="42" spans="1:9" s="18" customFormat="1" ht="14.25">
      <c r="A42" s="364" t="s">
        <v>9</v>
      </c>
      <c r="B42" s="346" t="s">
        <v>169</v>
      </c>
      <c r="C42" s="376"/>
      <c r="D42" s="377"/>
      <c r="E42" s="461"/>
      <c r="F42" s="437"/>
    </row>
    <row r="43" spans="1:9" s="18" customFormat="1" ht="16.5">
      <c r="A43" s="379"/>
      <c r="B43" s="346" t="s">
        <v>170</v>
      </c>
      <c r="C43" s="640" t="s">
        <v>642</v>
      </c>
      <c r="D43" s="363">
        <v>5</v>
      </c>
      <c r="E43" s="457"/>
      <c r="F43" s="437">
        <f>+D43*E43</f>
        <v>0</v>
      </c>
    </row>
    <row r="44" spans="1:9" s="18" customFormat="1" ht="14.25">
      <c r="A44" s="379"/>
      <c r="B44" s="375"/>
      <c r="C44" s="381"/>
      <c r="D44" s="377"/>
      <c r="E44" s="461"/>
      <c r="F44" s="437"/>
    </row>
    <row r="45" spans="1:9" s="18" customFormat="1" ht="28.5">
      <c r="A45" s="364" t="s">
        <v>15</v>
      </c>
      <c r="B45" s="346" t="s">
        <v>171</v>
      </c>
      <c r="C45" s="365" t="s">
        <v>78</v>
      </c>
      <c r="D45" s="377">
        <v>1</v>
      </c>
      <c r="E45" s="457"/>
      <c r="F45" s="439">
        <f>SUM(F9:F44)*10/100</f>
        <v>0</v>
      </c>
    </row>
    <row r="46" spans="1:9" s="18" customFormat="1" ht="14.25">
      <c r="A46" s="379"/>
      <c r="B46" s="375"/>
      <c r="C46" s="381"/>
      <c r="D46" s="377"/>
      <c r="E46" s="461"/>
      <c r="F46" s="439"/>
      <c r="G46" s="19"/>
      <c r="H46" s="19"/>
      <c r="I46" s="19"/>
    </row>
    <row r="47" spans="1:9" s="20" customFormat="1" ht="14.25">
      <c r="A47" s="384"/>
      <c r="B47" s="385" t="s">
        <v>172</v>
      </c>
      <c r="C47" s="386" t="s">
        <v>78</v>
      </c>
      <c r="D47" s="387">
        <v>1</v>
      </c>
      <c r="E47" s="462"/>
      <c r="F47" s="440">
        <f>SUM(F9:F46)</f>
        <v>0</v>
      </c>
    </row>
    <row r="48" spans="1:9" s="21" customFormat="1" ht="14.25">
      <c r="A48" s="388"/>
      <c r="B48" s="389"/>
      <c r="C48" s="390"/>
      <c r="D48" s="383"/>
      <c r="E48" s="460"/>
      <c r="F48" s="441"/>
    </row>
    <row r="49" spans="1:6" s="17" customFormat="1" ht="14.25">
      <c r="A49" s="357" t="s">
        <v>16</v>
      </c>
      <c r="B49" s="350" t="s">
        <v>173</v>
      </c>
      <c r="C49" s="358"/>
      <c r="D49" s="359"/>
      <c r="E49" s="456"/>
      <c r="F49" s="437"/>
    </row>
    <row r="50" spans="1:6" s="18" customFormat="1" ht="14.25">
      <c r="A50" s="374"/>
      <c r="B50" s="375"/>
      <c r="C50" s="376"/>
      <c r="D50" s="377"/>
      <c r="E50" s="461"/>
      <c r="F50" s="439"/>
    </row>
    <row r="51" spans="1:6" s="18" customFormat="1" ht="129" customHeight="1">
      <c r="A51" s="364" t="s">
        <v>2</v>
      </c>
      <c r="B51" s="346" t="s">
        <v>174</v>
      </c>
      <c r="C51" s="365" t="s">
        <v>167</v>
      </c>
      <c r="D51" s="363">
        <v>120</v>
      </c>
      <c r="E51" s="457"/>
      <c r="F51" s="437">
        <f>+D51*E51</f>
        <v>0</v>
      </c>
    </row>
    <row r="52" spans="1:6" s="18" customFormat="1" ht="14.25">
      <c r="A52" s="379"/>
      <c r="B52" s="375"/>
      <c r="C52" s="381"/>
      <c r="D52" s="377"/>
      <c r="E52" s="461"/>
      <c r="F52" s="437"/>
    </row>
    <row r="53" spans="1:6" s="16" customFormat="1" ht="42.75">
      <c r="A53" s="364" t="s">
        <v>3</v>
      </c>
      <c r="B53" s="346" t="s">
        <v>175</v>
      </c>
      <c r="C53" s="365" t="s">
        <v>167</v>
      </c>
      <c r="D53" s="363">
        <v>3</v>
      </c>
      <c r="E53" s="457"/>
      <c r="F53" s="437">
        <f>+D53*E53</f>
        <v>0</v>
      </c>
    </row>
    <row r="54" spans="1:6" s="18" customFormat="1" ht="14.25">
      <c r="A54" s="379"/>
      <c r="B54" s="375"/>
      <c r="C54" s="381"/>
      <c r="D54" s="377"/>
      <c r="E54" s="461"/>
      <c r="F54" s="437"/>
    </row>
    <row r="55" spans="1:6" s="16" customFormat="1" ht="14.25">
      <c r="A55" s="362" t="s">
        <v>4</v>
      </c>
      <c r="B55" s="346" t="s">
        <v>176</v>
      </c>
      <c r="C55" s="348"/>
      <c r="D55" s="363"/>
      <c r="E55" s="457"/>
      <c r="F55" s="437"/>
    </row>
    <row r="56" spans="1:6" s="18" customFormat="1" ht="14.25">
      <c r="A56" s="379"/>
      <c r="B56" s="375"/>
      <c r="C56" s="376"/>
      <c r="D56" s="377"/>
      <c r="E56" s="461"/>
      <c r="F56" s="437"/>
    </row>
    <row r="57" spans="1:6" s="16" customFormat="1" ht="28.5">
      <c r="A57" s="364" t="s">
        <v>150</v>
      </c>
      <c r="B57" s="346" t="s">
        <v>177</v>
      </c>
      <c r="C57" s="365" t="s">
        <v>121</v>
      </c>
      <c r="D57" s="363">
        <v>10</v>
      </c>
      <c r="E57" s="457"/>
      <c r="F57" s="437">
        <f>+D57*E57</f>
        <v>0</v>
      </c>
    </row>
    <row r="58" spans="1:6" s="16" customFormat="1" ht="14.25">
      <c r="A58" s="364"/>
      <c r="B58" s="346"/>
      <c r="C58" s="365"/>
      <c r="D58" s="363"/>
      <c r="E58" s="457"/>
      <c r="F58" s="437"/>
    </row>
    <row r="59" spans="1:6" s="16" customFormat="1" ht="14.25">
      <c r="A59" s="364" t="s">
        <v>153</v>
      </c>
      <c r="B59" s="346" t="s">
        <v>178</v>
      </c>
      <c r="C59" s="365"/>
      <c r="D59" s="363"/>
      <c r="E59" s="457"/>
      <c r="F59" s="437"/>
    </row>
    <row r="60" spans="1:6" s="16" customFormat="1" ht="28.5">
      <c r="A60" s="362"/>
      <c r="B60" s="346" t="s">
        <v>179</v>
      </c>
      <c r="C60" s="348"/>
      <c r="D60" s="363"/>
      <c r="E60" s="457"/>
      <c r="F60" s="437"/>
    </row>
    <row r="61" spans="1:6" s="16" customFormat="1" ht="14.25">
      <c r="A61" s="364"/>
      <c r="B61" s="346" t="s">
        <v>180</v>
      </c>
      <c r="C61" s="348" t="s">
        <v>121</v>
      </c>
      <c r="D61" s="363">
        <v>1</v>
      </c>
      <c r="E61" s="457"/>
      <c r="F61" s="437">
        <f>+D61*E61</f>
        <v>0</v>
      </c>
    </row>
    <row r="62" spans="1:6" s="16" customFormat="1" ht="14.25">
      <c r="A62" s="364"/>
      <c r="B62" s="346" t="s">
        <v>181</v>
      </c>
      <c r="C62" s="365" t="s">
        <v>121</v>
      </c>
      <c r="D62" s="363">
        <v>1</v>
      </c>
      <c r="E62" s="457"/>
      <c r="F62" s="437">
        <f>+D62*E62</f>
        <v>0</v>
      </c>
    </row>
    <row r="63" spans="1:6" s="16" customFormat="1" ht="14.25">
      <c r="A63" s="364"/>
      <c r="B63" s="346"/>
      <c r="C63" s="365"/>
      <c r="D63" s="363"/>
      <c r="E63" s="457"/>
      <c r="F63" s="437"/>
    </row>
    <row r="64" spans="1:6" s="16" customFormat="1" ht="28.5">
      <c r="A64" s="391" t="s">
        <v>182</v>
      </c>
      <c r="B64" s="346" t="s">
        <v>183</v>
      </c>
      <c r="C64" s="348"/>
      <c r="D64" s="363"/>
      <c r="E64" s="457"/>
      <c r="F64" s="437"/>
    </row>
    <row r="65" spans="1:6" s="16" customFormat="1" ht="14.25">
      <c r="A65" s="362"/>
      <c r="B65" s="346" t="s">
        <v>184</v>
      </c>
      <c r="C65" s="348" t="s">
        <v>121</v>
      </c>
      <c r="D65" s="363">
        <v>4</v>
      </c>
      <c r="E65" s="457"/>
      <c r="F65" s="437">
        <f>+D65*E65</f>
        <v>0</v>
      </c>
    </row>
    <row r="66" spans="1:6" s="18" customFormat="1" ht="14.25">
      <c r="A66" s="374"/>
      <c r="B66" s="375"/>
      <c r="C66" s="376"/>
      <c r="D66" s="377"/>
      <c r="E66" s="461"/>
      <c r="F66" s="437"/>
    </row>
    <row r="67" spans="1:6" s="16" customFormat="1" ht="14.25">
      <c r="A67" s="362" t="s">
        <v>0</v>
      </c>
      <c r="B67" s="346" t="s">
        <v>185</v>
      </c>
      <c r="C67" s="348"/>
      <c r="D67" s="363"/>
      <c r="E67" s="457"/>
      <c r="F67" s="437"/>
    </row>
    <row r="68" spans="1:6" s="16" customFormat="1" ht="14.25">
      <c r="A68" s="362"/>
      <c r="B68" s="346" t="s">
        <v>186</v>
      </c>
      <c r="C68" s="348"/>
      <c r="D68" s="363"/>
      <c r="E68" s="457"/>
      <c r="F68" s="437"/>
    </row>
    <row r="69" spans="1:6" s="16" customFormat="1" ht="14.25">
      <c r="A69" s="362"/>
      <c r="B69" s="346" t="s">
        <v>187</v>
      </c>
      <c r="C69" s="348"/>
      <c r="D69" s="363"/>
      <c r="E69" s="457"/>
      <c r="F69" s="437"/>
    </row>
    <row r="70" spans="1:6" s="16" customFormat="1" ht="14.25">
      <c r="A70" s="362"/>
      <c r="B70" s="346" t="s">
        <v>188</v>
      </c>
      <c r="C70" s="365" t="s">
        <v>167</v>
      </c>
      <c r="D70" s="363">
        <v>160</v>
      </c>
      <c r="E70" s="457"/>
      <c r="F70" s="437">
        <f>+D70*E70</f>
        <v>0</v>
      </c>
    </row>
    <row r="71" spans="1:6" s="18" customFormat="1" ht="14.25">
      <c r="A71" s="374"/>
      <c r="B71" s="375"/>
      <c r="C71" s="376"/>
      <c r="D71" s="377"/>
      <c r="E71" s="461"/>
      <c r="F71" s="437"/>
    </row>
    <row r="72" spans="1:6" s="16" customFormat="1" ht="14.25">
      <c r="A72" s="362" t="s">
        <v>5</v>
      </c>
      <c r="B72" s="346" t="s">
        <v>189</v>
      </c>
      <c r="C72" s="348"/>
      <c r="D72" s="363"/>
      <c r="E72" s="457"/>
      <c r="F72" s="437"/>
    </row>
    <row r="73" spans="1:6" s="16" customFormat="1" ht="14.25">
      <c r="A73" s="362"/>
      <c r="B73" s="346" t="s">
        <v>190</v>
      </c>
      <c r="C73" s="348"/>
      <c r="D73" s="363"/>
      <c r="E73" s="457"/>
      <c r="F73" s="437"/>
    </row>
    <row r="74" spans="1:6" s="16" customFormat="1" ht="14.25">
      <c r="A74" s="362"/>
      <c r="B74" s="346" t="s">
        <v>191</v>
      </c>
      <c r="C74" s="348"/>
      <c r="D74" s="363"/>
      <c r="E74" s="457"/>
      <c r="F74" s="437"/>
    </row>
    <row r="75" spans="1:6" s="16" customFormat="1" ht="14.25">
      <c r="A75" s="362"/>
      <c r="B75" s="346"/>
      <c r="C75" s="348"/>
      <c r="D75" s="363"/>
      <c r="E75" s="457"/>
      <c r="F75" s="437"/>
    </row>
    <row r="76" spans="1:6" s="16" customFormat="1" ht="14.25">
      <c r="A76" s="362"/>
      <c r="B76" s="346" t="s">
        <v>192</v>
      </c>
      <c r="C76" s="348" t="s">
        <v>193</v>
      </c>
      <c r="D76" s="363">
        <v>25</v>
      </c>
      <c r="E76" s="457"/>
      <c r="F76" s="437">
        <f>+D76*E76</f>
        <v>0</v>
      </c>
    </row>
    <row r="77" spans="1:6" s="16" customFormat="1" ht="14.25">
      <c r="A77" s="362"/>
      <c r="B77" s="346" t="s">
        <v>194</v>
      </c>
      <c r="C77" s="348" t="s">
        <v>193</v>
      </c>
      <c r="D77" s="363">
        <v>16</v>
      </c>
      <c r="E77" s="457"/>
      <c r="F77" s="437">
        <f>+D77*E77</f>
        <v>0</v>
      </c>
    </row>
    <row r="78" spans="1:6" s="16" customFormat="1" ht="14.25">
      <c r="A78" s="362"/>
      <c r="B78" s="346" t="s">
        <v>192</v>
      </c>
      <c r="C78" s="348" t="s">
        <v>193</v>
      </c>
      <c r="D78" s="363">
        <v>80</v>
      </c>
      <c r="E78" s="457"/>
      <c r="F78" s="437">
        <f>+D78*E78</f>
        <v>0</v>
      </c>
    </row>
    <row r="79" spans="1:6" s="16" customFormat="1" ht="14.25">
      <c r="A79" s="364"/>
      <c r="B79" s="346" t="s">
        <v>195</v>
      </c>
      <c r="C79" s="365" t="s">
        <v>78</v>
      </c>
      <c r="D79" s="363">
        <v>1</v>
      </c>
      <c r="E79" s="457"/>
      <c r="F79" s="437">
        <f>+D79*E79</f>
        <v>0</v>
      </c>
    </row>
    <row r="80" spans="1:6" s="16" customFormat="1" ht="14.25">
      <c r="A80" s="364"/>
      <c r="B80" s="346"/>
      <c r="C80" s="365"/>
      <c r="D80" s="363"/>
      <c r="E80" s="457"/>
      <c r="F80" s="437"/>
    </row>
    <row r="81" spans="1:9" s="16" customFormat="1" ht="14.25">
      <c r="A81" s="364" t="s">
        <v>14</v>
      </c>
      <c r="B81" s="346" t="s">
        <v>196</v>
      </c>
      <c r="C81" s="365"/>
      <c r="D81" s="363"/>
      <c r="E81" s="457"/>
      <c r="F81" s="437"/>
    </row>
    <row r="82" spans="1:9" s="16" customFormat="1" ht="14.25">
      <c r="A82" s="364"/>
      <c r="B82" s="346" t="s">
        <v>197</v>
      </c>
      <c r="C82" s="365"/>
      <c r="D82" s="363"/>
      <c r="E82" s="457"/>
      <c r="F82" s="437"/>
    </row>
    <row r="83" spans="1:9" s="16" customFormat="1" ht="14.25">
      <c r="A83" s="364"/>
      <c r="B83" s="346" t="s">
        <v>198</v>
      </c>
      <c r="C83" s="365"/>
      <c r="D83" s="363"/>
      <c r="E83" s="457"/>
      <c r="F83" s="437"/>
    </row>
    <row r="84" spans="1:9" s="16" customFormat="1" ht="14.25">
      <c r="A84" s="364"/>
      <c r="B84" s="346" t="s">
        <v>199</v>
      </c>
      <c r="C84" s="365" t="s">
        <v>78</v>
      </c>
      <c r="D84" s="363">
        <v>1</v>
      </c>
      <c r="E84" s="457"/>
      <c r="F84" s="439">
        <f>SUM(F51:F79)*10/100</f>
        <v>0</v>
      </c>
    </row>
    <row r="85" spans="1:9" s="16" customFormat="1" ht="14.25">
      <c r="A85" s="364"/>
      <c r="B85" s="346"/>
      <c r="C85" s="365"/>
      <c r="D85" s="363"/>
      <c r="E85" s="457"/>
      <c r="F85" s="437"/>
    </row>
    <row r="86" spans="1:9" s="18" customFormat="1" ht="14.25">
      <c r="A86" s="379"/>
      <c r="B86" s="375"/>
      <c r="C86" s="381"/>
      <c r="D86" s="377"/>
      <c r="E86" s="461"/>
      <c r="F86" s="441"/>
    </row>
    <row r="87" spans="1:9" s="18" customFormat="1" ht="14.25">
      <c r="A87" s="392"/>
      <c r="B87" s="393" t="s">
        <v>200</v>
      </c>
      <c r="C87" s="394" t="s">
        <v>78</v>
      </c>
      <c r="D87" s="394">
        <v>1</v>
      </c>
      <c r="E87" s="463"/>
      <c r="F87" s="442">
        <f>SUM(F51:F85)</f>
        <v>0</v>
      </c>
      <c r="G87" s="22"/>
      <c r="H87" s="22"/>
      <c r="I87" s="22"/>
    </row>
    <row r="88" spans="1:9" s="18" customFormat="1" ht="14.25">
      <c r="A88" s="388"/>
      <c r="B88" s="395"/>
      <c r="C88" s="396"/>
      <c r="D88" s="396"/>
      <c r="E88" s="460"/>
      <c r="F88" s="441"/>
      <c r="G88" s="21"/>
      <c r="H88" s="21"/>
      <c r="I88" s="21"/>
    </row>
    <row r="89" spans="1:9" s="21" customFormat="1" ht="14.25">
      <c r="A89" s="397"/>
      <c r="B89" s="398"/>
      <c r="C89" s="399"/>
      <c r="D89" s="400"/>
      <c r="E89" s="464"/>
      <c r="F89" s="443"/>
      <c r="G89" s="19"/>
      <c r="H89" s="19"/>
      <c r="I89" s="19"/>
    </row>
    <row r="90" spans="1:9" s="18" customFormat="1" ht="14.25">
      <c r="A90" s="388"/>
      <c r="B90" s="395" t="s">
        <v>201</v>
      </c>
      <c r="C90" s="396" t="s">
        <v>78</v>
      </c>
      <c r="D90" s="396">
        <v>1</v>
      </c>
      <c r="E90" s="460"/>
      <c r="F90" s="441">
        <f>F47+F87</f>
        <v>0</v>
      </c>
      <c r="G90" s="21"/>
      <c r="H90" s="21"/>
      <c r="I90" s="21"/>
    </row>
    <row r="91" spans="1:9" s="17" customFormat="1" ht="14.25">
      <c r="A91" s="360"/>
      <c r="B91" s="361"/>
      <c r="C91" s="401"/>
      <c r="D91" s="359"/>
      <c r="E91" s="456"/>
      <c r="F91" s="437"/>
    </row>
    <row r="92" spans="1:9" s="16" customFormat="1" ht="14.25">
      <c r="A92" s="364"/>
      <c r="B92" s="346"/>
      <c r="C92" s="365"/>
      <c r="D92" s="363"/>
      <c r="E92" s="457"/>
      <c r="F92" s="444"/>
    </row>
    <row r="93" spans="1:9" s="16" customFormat="1" ht="14.25" customHeight="1">
      <c r="A93" s="362"/>
      <c r="B93" s="346"/>
      <c r="C93" s="348"/>
      <c r="D93" s="363"/>
      <c r="E93" s="457"/>
      <c r="F93" s="444"/>
    </row>
    <row r="94" spans="1:9" s="16" customFormat="1" ht="14.25">
      <c r="A94" s="349" t="s">
        <v>202</v>
      </c>
      <c r="B94" s="350" t="s">
        <v>203</v>
      </c>
      <c r="C94" s="365"/>
      <c r="D94" s="363"/>
      <c r="E94" s="457"/>
      <c r="F94" s="444"/>
    </row>
    <row r="95" spans="1:9" s="16" customFormat="1" ht="14.25">
      <c r="A95" s="364"/>
      <c r="B95" s="346"/>
      <c r="C95" s="365"/>
      <c r="D95" s="363"/>
      <c r="E95" s="457"/>
      <c r="F95" s="444"/>
    </row>
    <row r="96" spans="1:9" s="16" customFormat="1" ht="14.25">
      <c r="A96" s="357" t="s">
        <v>1</v>
      </c>
      <c r="B96" s="350" t="s">
        <v>204</v>
      </c>
      <c r="C96" s="376"/>
      <c r="D96" s="377"/>
      <c r="E96" s="461"/>
      <c r="F96" s="439"/>
    </row>
    <row r="97" spans="1:6" s="18" customFormat="1" ht="14.25">
      <c r="A97" s="374"/>
      <c r="B97" s="375"/>
      <c r="C97" s="376"/>
      <c r="D97" s="377"/>
      <c r="E97" s="461"/>
      <c r="F97" s="439"/>
    </row>
    <row r="98" spans="1:6" s="18" customFormat="1" ht="147.75" customHeight="1">
      <c r="A98" s="362" t="s">
        <v>2</v>
      </c>
      <c r="B98" s="346" t="s">
        <v>205</v>
      </c>
      <c r="C98" s="348"/>
      <c r="D98" s="363"/>
      <c r="E98" s="457"/>
      <c r="F98" s="437"/>
    </row>
    <row r="99" spans="1:6" s="16" customFormat="1" ht="14.25">
      <c r="A99" s="374"/>
      <c r="B99" s="375"/>
      <c r="C99" s="376"/>
      <c r="D99" s="377"/>
      <c r="E99" s="461"/>
      <c r="F99" s="437"/>
    </row>
    <row r="100" spans="1:6" s="16" customFormat="1" ht="14.25">
      <c r="A100" s="364" t="s">
        <v>84</v>
      </c>
      <c r="B100" s="346" t="s">
        <v>206</v>
      </c>
      <c r="C100" s="365"/>
      <c r="D100" s="363"/>
      <c r="E100" s="457"/>
      <c r="F100" s="437"/>
    </row>
    <row r="101" spans="1:6" s="16" customFormat="1" ht="14.25">
      <c r="A101" s="364"/>
      <c r="B101" s="346" t="s">
        <v>207</v>
      </c>
      <c r="C101" s="365"/>
      <c r="D101" s="363"/>
      <c r="E101" s="457"/>
      <c r="F101" s="437"/>
    </row>
    <row r="102" spans="1:6" s="16" customFormat="1" ht="14.25">
      <c r="A102" s="364"/>
      <c r="B102" s="346" t="s">
        <v>208</v>
      </c>
      <c r="C102" s="365" t="s">
        <v>121</v>
      </c>
      <c r="D102" s="363">
        <v>1</v>
      </c>
      <c r="E102" s="457"/>
      <c r="F102" s="437">
        <f>+D102*E102</f>
        <v>0</v>
      </c>
    </row>
    <row r="103" spans="1:6" s="18" customFormat="1" ht="14.25">
      <c r="A103" s="364"/>
      <c r="B103" s="346"/>
      <c r="C103" s="365"/>
      <c r="D103" s="363"/>
      <c r="E103" s="457"/>
      <c r="F103" s="437"/>
    </row>
    <row r="104" spans="1:6" s="18" customFormat="1" ht="14.25">
      <c r="A104" s="362" t="s">
        <v>85</v>
      </c>
      <c r="B104" s="346" t="s">
        <v>209</v>
      </c>
      <c r="C104" s="348"/>
      <c r="D104" s="363"/>
      <c r="E104" s="457"/>
      <c r="F104" s="437"/>
    </row>
    <row r="105" spans="1:6" s="18" customFormat="1" ht="14.25">
      <c r="A105" s="364"/>
      <c r="B105" s="346" t="s">
        <v>210</v>
      </c>
      <c r="C105" s="365"/>
      <c r="D105" s="363"/>
      <c r="E105" s="457"/>
      <c r="F105" s="437"/>
    </row>
    <row r="106" spans="1:6" s="18" customFormat="1" ht="14.25">
      <c r="A106" s="364"/>
      <c r="B106" s="346" t="s">
        <v>208</v>
      </c>
      <c r="C106" s="365" t="s">
        <v>121</v>
      </c>
      <c r="D106" s="363">
        <v>1</v>
      </c>
      <c r="E106" s="457"/>
      <c r="F106" s="437">
        <f>+D106*E106</f>
        <v>0</v>
      </c>
    </row>
    <row r="107" spans="1:6" s="18" customFormat="1" ht="14.25">
      <c r="A107" s="374"/>
      <c r="B107" s="346"/>
      <c r="C107" s="348"/>
      <c r="D107" s="377"/>
      <c r="E107" s="461"/>
      <c r="F107" s="437"/>
    </row>
    <row r="108" spans="1:6" s="18" customFormat="1" ht="42.75">
      <c r="A108" s="362" t="s">
        <v>3</v>
      </c>
      <c r="B108" s="346" t="s">
        <v>211</v>
      </c>
      <c r="C108" s="348" t="s">
        <v>121</v>
      </c>
      <c r="D108" s="363">
        <v>10</v>
      </c>
      <c r="E108" s="457"/>
      <c r="F108" s="437">
        <f>+D108*E108</f>
        <v>0</v>
      </c>
    </row>
    <row r="109" spans="1:6" s="18" customFormat="1" ht="14.25">
      <c r="A109" s="374"/>
      <c r="B109" s="346"/>
      <c r="C109" s="348"/>
      <c r="D109" s="377"/>
      <c r="E109" s="461"/>
      <c r="F109" s="437"/>
    </row>
    <row r="110" spans="1:6" s="18" customFormat="1" ht="14.25">
      <c r="A110" s="362" t="s">
        <v>4</v>
      </c>
      <c r="B110" s="346" t="s">
        <v>212</v>
      </c>
      <c r="C110" s="348"/>
      <c r="D110" s="377"/>
      <c r="E110" s="461"/>
      <c r="F110" s="437"/>
    </row>
    <row r="111" spans="1:6" s="18" customFormat="1" ht="14.25">
      <c r="A111" s="364"/>
      <c r="B111" s="346" t="s">
        <v>213</v>
      </c>
      <c r="C111" s="365"/>
      <c r="D111" s="363"/>
      <c r="E111" s="457"/>
      <c r="F111" s="437"/>
    </row>
    <row r="112" spans="1:6" s="18" customFormat="1" ht="14.25">
      <c r="A112" s="364"/>
      <c r="B112" s="346"/>
      <c r="C112" s="365"/>
      <c r="D112" s="363"/>
      <c r="E112" s="457"/>
      <c r="F112" s="437"/>
    </row>
    <row r="113" spans="1:9" s="18" customFormat="1" ht="14.25">
      <c r="A113" s="364" t="s">
        <v>150</v>
      </c>
      <c r="B113" s="346" t="s">
        <v>214</v>
      </c>
      <c r="C113" s="365"/>
      <c r="D113" s="363"/>
      <c r="E113" s="457"/>
      <c r="F113" s="437"/>
    </row>
    <row r="114" spans="1:9" s="18" customFormat="1" ht="14.25">
      <c r="A114" s="364"/>
      <c r="B114" s="346" t="s">
        <v>215</v>
      </c>
      <c r="C114" s="365" t="s">
        <v>121</v>
      </c>
      <c r="D114" s="363">
        <v>10</v>
      </c>
      <c r="E114" s="457"/>
      <c r="F114" s="437">
        <f>+D114*E114</f>
        <v>0</v>
      </c>
    </row>
    <row r="115" spans="1:9" s="21" customFormat="1" ht="14.25">
      <c r="A115" s="364"/>
      <c r="B115" s="346"/>
      <c r="C115" s="365"/>
      <c r="D115" s="363"/>
      <c r="E115" s="457"/>
      <c r="F115" s="437"/>
    </row>
    <row r="116" spans="1:9" s="18" customFormat="1" ht="14.25">
      <c r="A116" s="364" t="s">
        <v>153</v>
      </c>
      <c r="B116" s="346" t="s">
        <v>216</v>
      </c>
      <c r="C116" s="365"/>
      <c r="D116" s="363"/>
      <c r="E116" s="457"/>
      <c r="F116" s="437"/>
    </row>
    <row r="117" spans="1:9" s="18" customFormat="1" ht="14.25">
      <c r="A117" s="362"/>
      <c r="B117" s="346" t="s">
        <v>217</v>
      </c>
      <c r="C117" s="365" t="s">
        <v>121</v>
      </c>
      <c r="D117" s="363">
        <v>10</v>
      </c>
      <c r="E117" s="457"/>
      <c r="F117" s="437">
        <f>+D117*E117</f>
        <v>0</v>
      </c>
    </row>
    <row r="118" spans="1:9" s="18" customFormat="1" ht="14.25">
      <c r="A118" s="364"/>
      <c r="B118" s="346"/>
      <c r="C118" s="365"/>
      <c r="D118" s="363"/>
      <c r="E118" s="457"/>
      <c r="F118" s="437"/>
    </row>
    <row r="119" spans="1:9" s="18" customFormat="1" ht="14.25">
      <c r="A119" s="391" t="s">
        <v>182</v>
      </c>
      <c r="B119" s="346" t="s">
        <v>218</v>
      </c>
      <c r="C119" s="376"/>
      <c r="D119" s="377"/>
      <c r="E119" s="461"/>
      <c r="F119" s="437"/>
    </row>
    <row r="120" spans="1:9" s="18" customFormat="1" ht="14.25">
      <c r="A120" s="374"/>
      <c r="B120" s="346" t="s">
        <v>219</v>
      </c>
      <c r="C120" s="348" t="s">
        <v>121</v>
      </c>
      <c r="D120" s="363">
        <v>15</v>
      </c>
      <c r="E120" s="457"/>
      <c r="F120" s="437">
        <f>+D120*E120</f>
        <v>0</v>
      </c>
    </row>
    <row r="121" spans="1:9" s="18" customFormat="1" ht="14.25">
      <c r="A121" s="364"/>
      <c r="B121" s="346"/>
      <c r="C121" s="365"/>
      <c r="D121" s="363"/>
      <c r="E121" s="457"/>
      <c r="F121" s="444"/>
    </row>
    <row r="122" spans="1:9" s="18" customFormat="1" ht="15">
      <c r="A122" s="402"/>
      <c r="B122" s="403"/>
      <c r="C122" s="404"/>
      <c r="D122" s="383"/>
      <c r="E122" s="461"/>
      <c r="F122" s="439"/>
    </row>
    <row r="123" spans="1:9" s="16" customFormat="1" ht="14.25">
      <c r="A123" s="405"/>
      <c r="B123" s="393" t="s">
        <v>220</v>
      </c>
      <c r="C123" s="393" t="s">
        <v>78</v>
      </c>
      <c r="D123" s="393">
        <v>1</v>
      </c>
      <c r="E123" s="462"/>
      <c r="F123" s="442">
        <f>SUM(F97:F121)</f>
        <v>0</v>
      </c>
      <c r="G123" s="23"/>
      <c r="H123" s="23"/>
      <c r="I123" s="23"/>
    </row>
    <row r="124" spans="1:9" s="21" customFormat="1" ht="15">
      <c r="A124" s="402"/>
      <c r="B124" s="389"/>
      <c r="C124" s="404"/>
      <c r="D124" s="406"/>
      <c r="E124" s="460"/>
      <c r="F124" s="441"/>
    </row>
    <row r="125" spans="1:9" s="18" customFormat="1" ht="15">
      <c r="A125" s="407"/>
      <c r="B125" s="380"/>
      <c r="C125" s="381"/>
      <c r="D125" s="377"/>
      <c r="E125" s="460"/>
      <c r="F125" s="445"/>
    </row>
    <row r="126" spans="1:9" s="18" customFormat="1" ht="15">
      <c r="A126" s="407"/>
      <c r="B126" s="380"/>
      <c r="C126" s="381"/>
      <c r="D126" s="377"/>
      <c r="E126" s="460"/>
      <c r="F126" s="445"/>
    </row>
    <row r="127" spans="1:9" s="586" customFormat="1" ht="15">
      <c r="A127" s="602"/>
      <c r="B127" s="596"/>
      <c r="C127" s="599"/>
      <c r="D127" s="598"/>
      <c r="E127" s="609"/>
      <c r="F127" s="605"/>
    </row>
    <row r="128" spans="1:9" s="584" customFormat="1" ht="14.25">
      <c r="A128" s="590" t="s">
        <v>16</v>
      </c>
      <c r="B128" s="589" t="s">
        <v>604</v>
      </c>
      <c r="C128" s="597"/>
      <c r="D128" s="598"/>
      <c r="E128" s="609"/>
      <c r="F128" s="605"/>
    </row>
    <row r="129" spans="1:6" s="585" customFormat="1" ht="14.25">
      <c r="A129" s="592"/>
      <c r="B129" s="594"/>
      <c r="C129" s="593"/>
      <c r="D129" s="591"/>
      <c r="E129" s="607"/>
      <c r="F129" s="603"/>
    </row>
    <row r="130" spans="1:6" s="15" customFormat="1" ht="99">
      <c r="A130" s="582" t="s">
        <v>2</v>
      </c>
      <c r="B130" s="340" t="s">
        <v>610</v>
      </c>
      <c r="C130" s="334"/>
      <c r="D130" s="335"/>
      <c r="E130" s="343"/>
      <c r="F130" s="335"/>
    </row>
    <row r="131" spans="1:6" s="15" customFormat="1" ht="16.5">
      <c r="A131" s="332"/>
      <c r="B131" s="336"/>
      <c r="C131" s="334" t="s">
        <v>113</v>
      </c>
      <c r="D131" s="335">
        <v>18</v>
      </c>
      <c r="E131" s="343"/>
      <c r="F131" s="335">
        <f>D131*E131</f>
        <v>0</v>
      </c>
    </row>
    <row r="132" spans="1:6" s="15" customFormat="1" ht="16.5">
      <c r="A132" s="330"/>
      <c r="B132" s="330"/>
      <c r="C132" s="330"/>
      <c r="D132" s="330"/>
      <c r="E132" s="14"/>
      <c r="F132" s="330"/>
    </row>
    <row r="133" spans="1:6" s="15" customFormat="1" ht="214.5">
      <c r="A133" s="582" t="s">
        <v>3</v>
      </c>
      <c r="B133" s="340" t="s">
        <v>135</v>
      </c>
      <c r="C133" s="334"/>
      <c r="D133" s="335"/>
      <c r="E133" s="343"/>
      <c r="F133" s="335"/>
    </row>
    <row r="134" spans="1:6" s="15" customFormat="1" ht="16.5">
      <c r="A134" s="332"/>
      <c r="B134" s="336" t="s">
        <v>124</v>
      </c>
      <c r="C134" s="334" t="s">
        <v>113</v>
      </c>
      <c r="D134" s="335">
        <v>160</v>
      </c>
      <c r="E134" s="343"/>
      <c r="F134" s="335">
        <f>D134*E134</f>
        <v>0</v>
      </c>
    </row>
    <row r="135" spans="1:6" s="15" customFormat="1" ht="16.5">
      <c r="A135" s="332"/>
      <c r="B135" s="336"/>
      <c r="C135" s="334"/>
      <c r="D135" s="335"/>
      <c r="E135" s="343"/>
      <c r="F135" s="335"/>
    </row>
    <row r="136" spans="1:6" s="15" customFormat="1" ht="16.5">
      <c r="A136" s="582" t="s">
        <v>4</v>
      </c>
      <c r="B136" s="340" t="s">
        <v>126</v>
      </c>
      <c r="C136" s="334"/>
      <c r="D136" s="335"/>
      <c r="E136" s="343"/>
      <c r="F136" s="335"/>
    </row>
    <row r="137" spans="1:6" s="15" customFormat="1" ht="16.5">
      <c r="A137" s="332"/>
      <c r="B137" s="336" t="s">
        <v>127</v>
      </c>
      <c r="C137" s="334" t="s">
        <v>78</v>
      </c>
      <c r="D137" s="335">
        <v>1</v>
      </c>
      <c r="E137" s="343"/>
      <c r="F137" s="335">
        <f t="shared" ref="F137:F143" si="0">D137*E137</f>
        <v>0</v>
      </c>
    </row>
    <row r="138" spans="1:6" s="15" customFormat="1" ht="16.5">
      <c r="A138" s="332"/>
      <c r="B138" s="336" t="s">
        <v>129</v>
      </c>
      <c r="C138" s="334" t="s">
        <v>78</v>
      </c>
      <c r="D138" s="335">
        <v>1</v>
      </c>
      <c r="E138" s="343"/>
      <c r="F138" s="335">
        <f t="shared" si="0"/>
        <v>0</v>
      </c>
    </row>
    <row r="139" spans="1:6" s="15" customFormat="1" ht="33">
      <c r="A139" s="332"/>
      <c r="B139" s="336" t="s">
        <v>128</v>
      </c>
      <c r="C139" s="334" t="s">
        <v>78</v>
      </c>
      <c r="D139" s="335">
        <v>1</v>
      </c>
      <c r="E139" s="343"/>
      <c r="F139" s="335">
        <f t="shared" si="0"/>
        <v>0</v>
      </c>
    </row>
    <row r="140" spans="1:6" s="15" customFormat="1" ht="33">
      <c r="A140" s="332"/>
      <c r="B140" s="336" t="s">
        <v>125</v>
      </c>
      <c r="C140" s="334" t="s">
        <v>78</v>
      </c>
      <c r="D140" s="335">
        <v>1</v>
      </c>
      <c r="E140" s="343"/>
      <c r="F140" s="335">
        <f t="shared" si="0"/>
        <v>0</v>
      </c>
    </row>
    <row r="141" spans="1:6" s="15" customFormat="1" ht="16.5">
      <c r="A141" s="332"/>
      <c r="B141" s="336" t="s">
        <v>130</v>
      </c>
      <c r="C141" s="334" t="s">
        <v>78</v>
      </c>
      <c r="D141" s="335">
        <v>1</v>
      </c>
      <c r="E141" s="343"/>
      <c r="F141" s="335">
        <f t="shared" si="0"/>
        <v>0</v>
      </c>
    </row>
    <row r="142" spans="1:6" s="15" customFormat="1" ht="16.5">
      <c r="A142" s="332"/>
      <c r="B142" s="336" t="s">
        <v>131</v>
      </c>
      <c r="C142" s="334" t="s">
        <v>78</v>
      </c>
      <c r="D142" s="335">
        <v>1</v>
      </c>
      <c r="E142" s="343"/>
      <c r="F142" s="335">
        <f t="shared" si="0"/>
        <v>0</v>
      </c>
    </row>
    <row r="143" spans="1:6" s="15" customFormat="1" ht="16.5">
      <c r="A143" s="332"/>
      <c r="B143" s="336" t="s">
        <v>132</v>
      </c>
      <c r="C143" s="334" t="s">
        <v>78</v>
      </c>
      <c r="D143" s="335">
        <v>1</v>
      </c>
      <c r="E143" s="343"/>
      <c r="F143" s="335">
        <f t="shared" si="0"/>
        <v>0</v>
      </c>
    </row>
    <row r="144" spans="1:6" s="585" customFormat="1" ht="14.25">
      <c r="A144" s="592"/>
      <c r="B144" s="594"/>
      <c r="C144" s="593"/>
      <c r="D144" s="591"/>
      <c r="E144" s="607"/>
      <c r="F144" s="604"/>
    </row>
    <row r="145" spans="1:9" s="585" customFormat="1" ht="28.5">
      <c r="A145" s="582" t="s">
        <v>0</v>
      </c>
      <c r="B145" s="594" t="s">
        <v>606</v>
      </c>
      <c r="C145" s="593"/>
      <c r="D145" s="591"/>
      <c r="E145" s="607"/>
      <c r="F145" s="605">
        <f>SUM(F130:F144)*5/100</f>
        <v>0</v>
      </c>
    </row>
    <row r="146" spans="1:9" s="585" customFormat="1" ht="14.25">
      <c r="A146" s="592"/>
      <c r="B146" s="594"/>
      <c r="C146" s="593"/>
      <c r="D146" s="591"/>
      <c r="E146" s="607"/>
      <c r="F146" s="603"/>
    </row>
    <row r="147" spans="1:9" s="584" customFormat="1" ht="14.25">
      <c r="A147" s="601"/>
      <c r="B147" s="600" t="s">
        <v>605</v>
      </c>
      <c r="C147" s="600" t="s">
        <v>78</v>
      </c>
      <c r="D147" s="600">
        <v>1</v>
      </c>
      <c r="E147" s="610"/>
      <c r="F147" s="606">
        <f>SUM(F130:F145)</f>
        <v>0</v>
      </c>
      <c r="G147" s="587"/>
      <c r="H147" s="587"/>
      <c r="I147" s="587"/>
    </row>
    <row r="148" spans="1:9" s="21" customFormat="1" ht="15">
      <c r="A148" s="407"/>
      <c r="B148" s="375"/>
      <c r="C148" s="381"/>
      <c r="D148" s="377"/>
      <c r="E148" s="461"/>
      <c r="F148" s="439"/>
    </row>
    <row r="149" spans="1:9" s="16" customFormat="1" ht="14.25">
      <c r="A149" s="357" t="s">
        <v>133</v>
      </c>
      <c r="B149" s="350" t="s">
        <v>221</v>
      </c>
      <c r="C149" s="376"/>
      <c r="D149" s="377"/>
      <c r="E149" s="461"/>
      <c r="F149" s="439"/>
    </row>
    <row r="150" spans="1:9" s="18" customFormat="1" ht="14.25">
      <c r="A150" s="364"/>
      <c r="B150" s="366"/>
      <c r="C150" s="365"/>
      <c r="D150" s="363"/>
      <c r="E150" s="456"/>
      <c r="F150" s="433"/>
    </row>
    <row r="151" spans="1:9" s="18" customFormat="1" ht="14.25">
      <c r="A151" s="364" t="s">
        <v>2</v>
      </c>
      <c r="B151" s="366" t="s">
        <v>222</v>
      </c>
      <c r="C151" s="365"/>
      <c r="D151" s="363"/>
      <c r="E151" s="456"/>
      <c r="F151" s="437"/>
    </row>
    <row r="152" spans="1:9" s="18" customFormat="1" ht="14.25">
      <c r="A152" s="364"/>
      <c r="B152" s="366" t="s">
        <v>223</v>
      </c>
      <c r="C152" s="365"/>
      <c r="D152" s="363"/>
      <c r="E152" s="456"/>
      <c r="F152" s="437"/>
    </row>
    <row r="153" spans="1:9" s="18" customFormat="1" ht="14.25">
      <c r="A153" s="364"/>
      <c r="B153" s="366" t="s">
        <v>224</v>
      </c>
      <c r="C153" s="365"/>
      <c r="D153" s="363"/>
      <c r="E153" s="456"/>
      <c r="F153" s="437"/>
    </row>
    <row r="154" spans="1:9" s="18" customFormat="1" ht="14.25">
      <c r="A154" s="364"/>
      <c r="B154" s="366" t="s">
        <v>225</v>
      </c>
      <c r="C154" s="365"/>
      <c r="D154" s="363"/>
      <c r="E154" s="456"/>
      <c r="F154" s="437"/>
    </row>
    <row r="155" spans="1:9" s="18" customFormat="1" ht="14.25">
      <c r="A155" s="364"/>
      <c r="B155" s="366"/>
      <c r="C155" s="365"/>
      <c r="D155" s="363"/>
      <c r="E155" s="456"/>
      <c r="F155" s="437"/>
    </row>
    <row r="156" spans="1:9" s="18" customFormat="1" ht="14.25">
      <c r="A156" s="364"/>
      <c r="B156" s="366" t="s">
        <v>226</v>
      </c>
      <c r="C156" s="365"/>
      <c r="D156" s="363"/>
      <c r="E156" s="456"/>
      <c r="F156" s="437"/>
    </row>
    <row r="157" spans="1:9" s="585" customFormat="1" ht="14.25">
      <c r="A157" s="592"/>
      <c r="B157" s="594" t="s">
        <v>227</v>
      </c>
      <c r="C157" s="593"/>
      <c r="D157" s="591"/>
      <c r="E157" s="607"/>
      <c r="F157" s="604"/>
    </row>
    <row r="158" spans="1:9" s="18" customFormat="1" ht="14.25">
      <c r="A158" s="364"/>
      <c r="B158" s="408" t="s">
        <v>615</v>
      </c>
      <c r="C158" s="368"/>
      <c r="D158" s="369"/>
      <c r="E158" s="458"/>
      <c r="F158" s="438"/>
    </row>
    <row r="159" spans="1:9" s="18" customFormat="1" ht="14.25">
      <c r="A159" s="364"/>
      <c r="B159" s="366" t="s">
        <v>8</v>
      </c>
      <c r="C159" s="365" t="s">
        <v>167</v>
      </c>
      <c r="D159" s="363">
        <v>462</v>
      </c>
      <c r="E159" s="457"/>
      <c r="F159" s="437">
        <f>+D159*E159</f>
        <v>0</v>
      </c>
    </row>
    <row r="160" spans="1:9" s="18" customFormat="1" ht="14.25">
      <c r="A160" s="364"/>
      <c r="B160" s="366"/>
      <c r="C160" s="365"/>
      <c r="D160" s="363"/>
      <c r="E160" s="456"/>
      <c r="F160" s="437"/>
    </row>
    <row r="161" spans="1:9" s="18" customFormat="1" ht="42.75">
      <c r="A161" s="364" t="s">
        <v>3</v>
      </c>
      <c r="B161" s="366" t="s">
        <v>228</v>
      </c>
      <c r="C161" s="365"/>
      <c r="D161" s="363"/>
      <c r="E161" s="456"/>
      <c r="F161" s="437"/>
    </row>
    <row r="162" spans="1:9" s="18" customFormat="1" ht="14.25">
      <c r="A162" s="364"/>
      <c r="B162" s="366" t="s">
        <v>229</v>
      </c>
      <c r="C162" s="365"/>
      <c r="D162" s="363"/>
      <c r="E162" s="456"/>
      <c r="F162" s="437"/>
    </row>
    <row r="163" spans="1:9" s="18" customFormat="1" ht="14.25">
      <c r="A163" s="364"/>
      <c r="B163" s="366"/>
      <c r="C163" s="365"/>
      <c r="D163" s="363"/>
      <c r="E163" s="456"/>
      <c r="F163" s="437"/>
    </row>
    <row r="164" spans="1:9" s="18" customFormat="1" ht="14.25">
      <c r="A164" s="364"/>
      <c r="B164" s="366" t="s">
        <v>230</v>
      </c>
      <c r="C164" s="365"/>
      <c r="D164" s="363"/>
      <c r="E164" s="456"/>
      <c r="F164" s="437"/>
    </row>
    <row r="165" spans="1:9" s="18" customFormat="1" ht="14.25">
      <c r="A165" s="364"/>
      <c r="B165" s="366" t="s">
        <v>231</v>
      </c>
      <c r="C165" s="365"/>
      <c r="D165" s="363"/>
      <c r="E165" s="456"/>
      <c r="F165" s="437"/>
    </row>
    <row r="166" spans="1:9" s="18" customFormat="1" ht="14.25">
      <c r="A166" s="364"/>
      <c r="B166" s="366" t="s">
        <v>232</v>
      </c>
      <c r="C166" s="365"/>
      <c r="D166" s="363"/>
      <c r="E166" s="456"/>
      <c r="F166" s="437"/>
    </row>
    <row r="167" spans="1:9" s="18" customFormat="1" ht="14.25">
      <c r="A167" s="364"/>
      <c r="B167" s="408" t="s">
        <v>233</v>
      </c>
      <c r="C167" s="368"/>
      <c r="D167" s="369"/>
      <c r="E167" s="458"/>
      <c r="F167" s="438"/>
      <c r="G167" s="21"/>
      <c r="H167" s="21"/>
      <c r="I167" s="21"/>
    </row>
    <row r="168" spans="1:9" s="18" customFormat="1" ht="14.25">
      <c r="A168" s="364"/>
      <c r="B168" s="366" t="s">
        <v>234</v>
      </c>
      <c r="C168" s="365" t="s">
        <v>167</v>
      </c>
      <c r="D168" s="363">
        <v>83</v>
      </c>
      <c r="E168" s="457"/>
      <c r="F168" s="437">
        <f>+D168*E168</f>
        <v>0</v>
      </c>
    </row>
    <row r="169" spans="1:9" s="18" customFormat="1" ht="14.25">
      <c r="A169" s="364"/>
      <c r="B169" s="366"/>
      <c r="C169" s="365"/>
      <c r="D169" s="363"/>
      <c r="E169" s="456"/>
      <c r="F169" s="437"/>
    </row>
    <row r="170" spans="1:9" s="18" customFormat="1" ht="14.25">
      <c r="A170" s="364" t="s">
        <v>4</v>
      </c>
      <c r="B170" s="366" t="s">
        <v>235</v>
      </c>
      <c r="C170" s="365"/>
      <c r="D170" s="363"/>
      <c r="E170" s="456"/>
      <c r="F170" s="437"/>
    </row>
    <row r="171" spans="1:9" s="18" customFormat="1" ht="14.25">
      <c r="A171" s="364"/>
      <c r="B171" s="366" t="s">
        <v>236</v>
      </c>
      <c r="C171" s="365" t="s">
        <v>167</v>
      </c>
      <c r="D171" s="363">
        <v>5</v>
      </c>
      <c r="E171" s="457"/>
      <c r="F171" s="437">
        <f>+D171*E171</f>
        <v>0</v>
      </c>
    </row>
    <row r="172" spans="1:9" s="18" customFormat="1" ht="14.25">
      <c r="A172" s="364"/>
      <c r="B172" s="366"/>
      <c r="C172" s="365"/>
      <c r="D172" s="363"/>
      <c r="E172" s="456"/>
      <c r="F172" s="437"/>
    </row>
    <row r="173" spans="1:9" s="25" customFormat="1" ht="29.25">
      <c r="A173" s="364" t="s">
        <v>0</v>
      </c>
      <c r="B173" s="409" t="s">
        <v>237</v>
      </c>
      <c r="C173" s="365" t="s">
        <v>167</v>
      </c>
      <c r="D173" s="409">
        <v>3</v>
      </c>
      <c r="E173" s="457"/>
      <c r="F173" s="437">
        <f>+D173*E173</f>
        <v>0</v>
      </c>
      <c r="G173" s="24"/>
      <c r="H173" s="24"/>
      <c r="I173" s="24"/>
    </row>
    <row r="174" spans="1:9" s="18" customFormat="1" ht="14.25">
      <c r="A174" s="364"/>
      <c r="B174" s="366"/>
      <c r="C174" s="365"/>
      <c r="D174" s="363"/>
      <c r="E174" s="456"/>
      <c r="F174" s="437"/>
    </row>
    <row r="175" spans="1:9" s="18" customFormat="1" ht="28.5">
      <c r="A175" s="364" t="s">
        <v>5</v>
      </c>
      <c r="B175" s="366" t="s">
        <v>238</v>
      </c>
      <c r="C175" s="365"/>
      <c r="D175" s="363"/>
      <c r="E175" s="456"/>
      <c r="F175" s="439">
        <f>SUM(F159:F174)*5/100</f>
        <v>0</v>
      </c>
    </row>
    <row r="176" spans="1:9" s="18" customFormat="1" ht="14.25">
      <c r="A176" s="364"/>
      <c r="B176" s="366"/>
      <c r="C176" s="365"/>
      <c r="D176" s="363"/>
      <c r="E176" s="456"/>
      <c r="F176" s="433"/>
    </row>
    <row r="177" spans="1:9" s="16" customFormat="1" ht="14.25">
      <c r="A177" s="405"/>
      <c r="B177" s="393" t="s">
        <v>239</v>
      </c>
      <c r="C177" s="393" t="s">
        <v>78</v>
      </c>
      <c r="D177" s="393">
        <v>1</v>
      </c>
      <c r="E177" s="462"/>
      <c r="F177" s="442">
        <f>SUM(F159:F175)</f>
        <v>0</v>
      </c>
      <c r="G177" s="23"/>
      <c r="H177" s="23"/>
      <c r="I177" s="23"/>
    </row>
    <row r="178" spans="1:9" s="18" customFormat="1" ht="14.25">
      <c r="A178" s="360"/>
      <c r="B178" s="361"/>
      <c r="C178" s="358"/>
      <c r="D178" s="359"/>
      <c r="E178" s="457"/>
      <c r="F178" s="444"/>
    </row>
    <row r="179" spans="1:9" s="18" customFormat="1" ht="14.25">
      <c r="A179" s="360"/>
      <c r="B179" s="346"/>
      <c r="C179" s="348"/>
      <c r="D179" s="363"/>
      <c r="E179" s="457"/>
      <c r="F179" s="444"/>
    </row>
    <row r="180" spans="1:9" s="26" customFormat="1" ht="15">
      <c r="A180" s="357" t="s">
        <v>256</v>
      </c>
      <c r="B180" s="350" t="s">
        <v>240</v>
      </c>
      <c r="C180" s="376"/>
      <c r="D180" s="377"/>
      <c r="E180" s="461"/>
      <c r="F180" s="439"/>
    </row>
    <row r="181" spans="1:9" s="26" customFormat="1" ht="15">
      <c r="A181" s="379"/>
      <c r="B181" s="380"/>
      <c r="C181" s="381"/>
      <c r="D181" s="377"/>
      <c r="E181" s="460"/>
      <c r="F181" s="445"/>
    </row>
    <row r="182" spans="1:9" s="26" customFormat="1" ht="57">
      <c r="A182" s="364" t="s">
        <v>2</v>
      </c>
      <c r="B182" s="366" t="s">
        <v>241</v>
      </c>
      <c r="C182" s="365"/>
      <c r="D182" s="363"/>
      <c r="E182" s="457"/>
      <c r="F182" s="437"/>
    </row>
    <row r="183" spans="1:9" s="21" customFormat="1" ht="14.25">
      <c r="A183" s="379"/>
      <c r="B183" s="410"/>
      <c r="C183" s="358"/>
      <c r="D183" s="359"/>
      <c r="E183" s="456"/>
      <c r="F183" s="437"/>
    </row>
    <row r="184" spans="1:9" s="21" customFormat="1" ht="14.25">
      <c r="A184" s="388"/>
      <c r="B184" s="361" t="s">
        <v>242</v>
      </c>
      <c r="C184" s="358"/>
      <c r="D184" s="359"/>
      <c r="E184" s="456"/>
      <c r="F184" s="437"/>
    </row>
    <row r="185" spans="1:9" s="21" customFormat="1" ht="14.25">
      <c r="A185" s="388"/>
      <c r="B185" s="410" t="s">
        <v>243</v>
      </c>
      <c r="C185" s="358"/>
      <c r="D185" s="359"/>
      <c r="E185" s="456"/>
      <c r="F185" s="437"/>
    </row>
    <row r="186" spans="1:9" s="21" customFormat="1" ht="14.25">
      <c r="A186" s="388"/>
      <c r="B186" s="361" t="s">
        <v>244</v>
      </c>
      <c r="C186" s="358"/>
      <c r="D186" s="359"/>
      <c r="E186" s="457"/>
      <c r="F186" s="437"/>
    </row>
    <row r="187" spans="1:9" s="21" customFormat="1" ht="14.25">
      <c r="A187" s="388"/>
      <c r="B187" s="361" t="s">
        <v>245</v>
      </c>
      <c r="C187" s="358"/>
      <c r="D187" s="359"/>
      <c r="E187" s="457"/>
      <c r="F187" s="437"/>
    </row>
    <row r="188" spans="1:9" s="21" customFormat="1" ht="14.25">
      <c r="A188" s="388"/>
      <c r="B188" s="361" t="s">
        <v>246</v>
      </c>
      <c r="C188" s="358"/>
      <c r="D188" s="359"/>
      <c r="E188" s="456"/>
      <c r="F188" s="437"/>
    </row>
    <row r="189" spans="1:9" s="21" customFormat="1" ht="14.25">
      <c r="A189" s="388"/>
      <c r="B189" s="361" t="s">
        <v>247</v>
      </c>
      <c r="C189" s="411"/>
      <c r="D189" s="359"/>
      <c r="E189" s="456"/>
      <c r="F189" s="437"/>
    </row>
    <row r="190" spans="1:9" s="21" customFormat="1" ht="14.25">
      <c r="A190" s="388"/>
      <c r="B190" s="346" t="s">
        <v>248</v>
      </c>
      <c r="C190" s="348"/>
      <c r="D190" s="363"/>
      <c r="E190" s="465"/>
      <c r="F190" s="437"/>
    </row>
    <row r="191" spans="1:9" s="21" customFormat="1" ht="14.25">
      <c r="A191" s="374"/>
      <c r="B191" s="410" t="s">
        <v>249</v>
      </c>
      <c r="C191" s="358"/>
      <c r="D191" s="359"/>
      <c r="E191" s="456"/>
      <c r="F191" s="437"/>
    </row>
    <row r="192" spans="1:9" s="26" customFormat="1" ht="15">
      <c r="A192" s="388"/>
      <c r="B192" s="410" t="s">
        <v>250</v>
      </c>
      <c r="C192" s="358"/>
      <c r="D192" s="359"/>
      <c r="E192" s="457"/>
      <c r="F192" s="437"/>
    </row>
    <row r="193" spans="1:9" s="21" customFormat="1" ht="14.25">
      <c r="A193" s="388"/>
      <c r="B193" s="361" t="s">
        <v>251</v>
      </c>
      <c r="C193" s="365" t="s">
        <v>167</v>
      </c>
      <c r="D193" s="359">
        <v>160</v>
      </c>
      <c r="E193" s="457"/>
      <c r="F193" s="437">
        <f>+D193*E193</f>
        <v>0</v>
      </c>
    </row>
    <row r="194" spans="1:9" s="21" customFormat="1" ht="14.25">
      <c r="A194" s="388"/>
      <c r="B194" s="389"/>
      <c r="C194" s="390"/>
      <c r="D194" s="383"/>
      <c r="E194" s="461"/>
      <c r="F194" s="437"/>
    </row>
    <row r="195" spans="1:9" s="21" customFormat="1" ht="14.25">
      <c r="A195" s="388"/>
      <c r="B195" s="350" t="s">
        <v>252</v>
      </c>
      <c r="C195" s="390"/>
      <c r="D195" s="383"/>
      <c r="E195" s="460"/>
      <c r="F195" s="441"/>
    </row>
    <row r="196" spans="1:9" s="21" customFormat="1" ht="14.25">
      <c r="A196" s="388"/>
      <c r="B196" s="350" t="s">
        <v>253</v>
      </c>
      <c r="C196" s="390"/>
      <c r="D196" s="383"/>
      <c r="E196" s="460"/>
      <c r="F196" s="441"/>
    </row>
    <row r="197" spans="1:9" s="21" customFormat="1" ht="14.25">
      <c r="A197" s="388"/>
      <c r="B197" s="350" t="s">
        <v>254</v>
      </c>
      <c r="C197" s="390"/>
      <c r="D197" s="383"/>
      <c r="E197" s="461"/>
      <c r="F197" s="439"/>
    </row>
    <row r="198" spans="1:9" s="21" customFormat="1" ht="14.25">
      <c r="A198" s="388"/>
      <c r="B198" s="389"/>
      <c r="C198" s="390"/>
      <c r="D198" s="383"/>
      <c r="E198" s="461"/>
      <c r="F198" s="439"/>
    </row>
    <row r="199" spans="1:9" s="16" customFormat="1" ht="14.25">
      <c r="A199" s="405"/>
      <c r="B199" s="393" t="s">
        <v>255</v>
      </c>
      <c r="C199" s="393"/>
      <c r="D199" s="393"/>
      <c r="E199" s="462"/>
      <c r="F199" s="442">
        <f>SUM(F181:F197)</f>
        <v>0</v>
      </c>
      <c r="G199" s="23"/>
      <c r="H199" s="23"/>
      <c r="I199" s="23"/>
    </row>
    <row r="200" spans="1:9" s="18" customFormat="1" ht="14.25">
      <c r="A200" s="412"/>
      <c r="B200" s="413"/>
      <c r="C200" s="414"/>
      <c r="D200" s="415"/>
      <c r="E200" s="466"/>
      <c r="F200" s="446"/>
    </row>
    <row r="201" spans="1:9" s="18" customFormat="1" ht="14.25">
      <c r="A201" s="379"/>
      <c r="B201" s="375"/>
      <c r="C201" s="416"/>
      <c r="D201" s="376"/>
      <c r="E201" s="467"/>
      <c r="F201" s="416"/>
    </row>
    <row r="202" spans="1:9" s="18" customFormat="1" ht="14.25">
      <c r="A202" s="357" t="s">
        <v>607</v>
      </c>
      <c r="B202" s="350" t="s">
        <v>603</v>
      </c>
      <c r="C202" s="416"/>
      <c r="D202" s="376"/>
      <c r="E202" s="467"/>
      <c r="F202" s="416"/>
    </row>
    <row r="203" spans="1:9" s="18" customFormat="1" ht="14.25">
      <c r="A203" s="379"/>
      <c r="B203" s="375"/>
      <c r="C203" s="416"/>
      <c r="D203" s="376"/>
      <c r="E203" s="467"/>
      <c r="F203" s="416"/>
    </row>
    <row r="204" spans="1:9" ht="28.5">
      <c r="A204" s="364" t="s">
        <v>2</v>
      </c>
      <c r="B204" s="346" t="s">
        <v>257</v>
      </c>
      <c r="C204" s="348"/>
      <c r="D204" s="348"/>
      <c r="E204" s="467"/>
      <c r="F204" s="416"/>
    </row>
    <row r="205" spans="1:9" ht="14.25">
      <c r="A205" s="364"/>
      <c r="B205" s="346" t="s">
        <v>258</v>
      </c>
      <c r="C205" s="348"/>
      <c r="D205" s="348"/>
      <c r="E205" s="467"/>
      <c r="F205" s="416"/>
    </row>
    <row r="206" spans="1:9" ht="14.25">
      <c r="A206" s="345"/>
      <c r="B206" s="346" t="s">
        <v>259</v>
      </c>
      <c r="C206" s="348"/>
      <c r="D206" s="348"/>
      <c r="E206" s="467"/>
      <c r="F206" s="416"/>
    </row>
    <row r="207" spans="1:9" ht="14.25">
      <c r="A207" s="345"/>
      <c r="B207" s="346" t="s">
        <v>260</v>
      </c>
      <c r="C207" s="348"/>
      <c r="D207" s="348"/>
      <c r="E207" s="467"/>
      <c r="F207" s="416"/>
    </row>
    <row r="208" spans="1:9" ht="28.5">
      <c r="A208" s="345"/>
      <c r="B208" s="346" t="s">
        <v>261</v>
      </c>
      <c r="C208" s="348"/>
      <c r="D208" s="348"/>
      <c r="E208" s="467"/>
      <c r="F208" s="416"/>
    </row>
    <row r="209" spans="1:6" ht="14.25">
      <c r="A209" s="345"/>
      <c r="B209" s="346" t="s">
        <v>262</v>
      </c>
      <c r="C209" s="348"/>
      <c r="D209" s="348"/>
      <c r="E209" s="467"/>
      <c r="F209" s="416"/>
    </row>
    <row r="210" spans="1:6" ht="14.25">
      <c r="A210" s="345"/>
      <c r="B210" s="346"/>
      <c r="C210" s="348"/>
      <c r="D210" s="348"/>
      <c r="E210" s="467"/>
      <c r="F210" s="416"/>
    </row>
    <row r="211" spans="1:6" ht="14.25">
      <c r="A211" s="345"/>
      <c r="B211" s="346" t="s">
        <v>263</v>
      </c>
      <c r="C211" s="348" t="s">
        <v>121</v>
      </c>
      <c r="D211" s="348">
        <v>1</v>
      </c>
      <c r="E211" s="457"/>
      <c r="F211" s="437">
        <f>+D211*E211</f>
        <v>0</v>
      </c>
    </row>
    <row r="212" spans="1:6" ht="14.25">
      <c r="A212" s="345"/>
      <c r="B212" s="346"/>
      <c r="C212" s="348"/>
      <c r="D212" s="348"/>
      <c r="E212" s="467"/>
      <c r="F212" s="437"/>
    </row>
    <row r="213" spans="1:6" ht="14.25">
      <c r="A213" s="345"/>
      <c r="B213" s="346" t="s">
        <v>264</v>
      </c>
      <c r="C213" s="348" t="s">
        <v>121</v>
      </c>
      <c r="D213" s="348">
        <v>1</v>
      </c>
      <c r="E213" s="457"/>
      <c r="F213" s="437">
        <f>+D213*E213</f>
        <v>0</v>
      </c>
    </row>
    <row r="214" spans="1:6" ht="14.25">
      <c r="A214" s="345"/>
      <c r="B214" s="346"/>
      <c r="C214" s="348"/>
      <c r="D214" s="348"/>
      <c r="E214" s="467"/>
      <c r="F214" s="437"/>
    </row>
    <row r="215" spans="1:6" ht="14.25">
      <c r="A215" s="345"/>
      <c r="B215" s="346" t="s">
        <v>265</v>
      </c>
      <c r="C215" s="348" t="s">
        <v>17</v>
      </c>
      <c r="D215" s="348">
        <v>10</v>
      </c>
      <c r="E215" s="457"/>
      <c r="F215" s="437">
        <f>+D215*E215</f>
        <v>0</v>
      </c>
    </row>
    <row r="216" spans="1:6" s="15" customFormat="1" ht="16.5">
      <c r="A216" s="332"/>
      <c r="B216" s="336"/>
      <c r="C216" s="334"/>
      <c r="D216" s="335"/>
      <c r="E216" s="343"/>
      <c r="F216" s="335"/>
    </row>
    <row r="217" spans="1:6" s="15" customFormat="1" ht="33">
      <c r="A217" s="582" t="s">
        <v>3</v>
      </c>
      <c r="B217" s="340" t="s">
        <v>134</v>
      </c>
      <c r="C217" s="334"/>
      <c r="D217" s="335"/>
      <c r="E217" s="343"/>
      <c r="F217" s="335"/>
    </row>
    <row r="218" spans="1:6" s="15" customFormat="1" ht="16.5">
      <c r="A218" s="582"/>
      <c r="B218" s="336"/>
      <c r="C218" s="334" t="s">
        <v>78</v>
      </c>
      <c r="D218" s="335">
        <v>1</v>
      </c>
      <c r="E218" s="343"/>
      <c r="F218" s="335">
        <f>D218*E218</f>
        <v>0</v>
      </c>
    </row>
    <row r="219" spans="1:6" s="15" customFormat="1" ht="49.5">
      <c r="A219" s="582" t="s">
        <v>4</v>
      </c>
      <c r="B219" s="340" t="s">
        <v>571</v>
      </c>
      <c r="C219" s="334"/>
      <c r="D219" s="335"/>
      <c r="E219" s="343"/>
      <c r="F219" s="335"/>
    </row>
    <row r="220" spans="1:6" s="15" customFormat="1" ht="16.5">
      <c r="A220" s="332"/>
      <c r="B220" s="336"/>
      <c r="C220" s="334" t="s">
        <v>78</v>
      </c>
      <c r="D220" s="335">
        <v>1</v>
      </c>
      <c r="E220" s="343"/>
      <c r="F220" s="335">
        <f>D220*E220</f>
        <v>0</v>
      </c>
    </row>
    <row r="222" spans="1:6" s="585" customFormat="1" ht="82.5">
      <c r="A222" s="582" t="s">
        <v>0</v>
      </c>
      <c r="B222" s="583" t="s">
        <v>611</v>
      </c>
      <c r="C222" s="588"/>
      <c r="D222" s="591"/>
      <c r="E222" s="608"/>
      <c r="F222" s="604"/>
    </row>
    <row r="223" spans="1:6" s="584" customFormat="1" ht="16.5">
      <c r="A223" s="595"/>
      <c r="B223" s="596"/>
      <c r="C223" s="334" t="s">
        <v>78</v>
      </c>
      <c r="D223" s="335">
        <v>5</v>
      </c>
      <c r="E223" s="343"/>
      <c r="F223" s="335">
        <f>D223*E223</f>
        <v>0</v>
      </c>
    </row>
    <row r="224" spans="1:6" ht="14.25">
      <c r="A224" s="345"/>
      <c r="B224" s="346"/>
      <c r="C224" s="348"/>
      <c r="D224" s="348"/>
      <c r="E224" s="467"/>
      <c r="F224" s="437"/>
    </row>
    <row r="225" spans="1:9" ht="15">
      <c r="A225" s="405"/>
      <c r="B225" s="417" t="s">
        <v>266</v>
      </c>
      <c r="C225" s="418" t="s">
        <v>78</v>
      </c>
      <c r="D225" s="418">
        <v>1</v>
      </c>
      <c r="E225" s="462"/>
      <c r="F225" s="442">
        <f>SUM(F210:F224)</f>
        <v>0</v>
      </c>
      <c r="G225" s="28"/>
      <c r="H225" s="28"/>
      <c r="I225" s="28"/>
    </row>
    <row r="226" spans="1:9" ht="15">
      <c r="A226" s="360"/>
      <c r="B226" s="419"/>
      <c r="C226" s="419"/>
      <c r="D226" s="419"/>
      <c r="E226" s="456"/>
      <c r="F226" s="441"/>
      <c r="G226" s="29"/>
      <c r="H226" s="29"/>
      <c r="I226" s="29"/>
    </row>
    <row r="227" spans="1:9" s="29" customFormat="1" ht="14.25">
      <c r="A227" s="420"/>
      <c r="B227" s="367"/>
      <c r="C227" s="421"/>
      <c r="D227" s="421"/>
      <c r="E227" s="468"/>
      <c r="F227" s="447"/>
    </row>
    <row r="228" spans="1:9" ht="15">
      <c r="A228" s="360"/>
      <c r="B228" s="419" t="s">
        <v>267</v>
      </c>
      <c r="C228" s="418" t="s">
        <v>78</v>
      </c>
      <c r="D228" s="418">
        <v>1</v>
      </c>
      <c r="E228" s="456"/>
      <c r="F228" s="437">
        <f>F123+F177+F199+F225+F147</f>
        <v>0</v>
      </c>
      <c r="G228" s="29"/>
      <c r="H228" s="29"/>
      <c r="I228" s="29"/>
    </row>
    <row r="229" spans="1:9" s="29" customFormat="1" ht="14.25">
      <c r="A229" s="349"/>
      <c r="B229" s="361"/>
      <c r="C229" s="358"/>
      <c r="D229" s="358"/>
      <c r="E229" s="469"/>
      <c r="F229" s="445"/>
    </row>
    <row r="230" spans="1:9">
      <c r="E230" s="424"/>
    </row>
    <row r="231" spans="1:9" ht="15">
      <c r="B231" s="423" t="s">
        <v>268</v>
      </c>
      <c r="E231" s="424"/>
    </row>
    <row r="232" spans="1:9" ht="15">
      <c r="A232" s="407"/>
      <c r="B232" s="375"/>
      <c r="C232" s="416"/>
      <c r="D232" s="376"/>
      <c r="E232" s="416"/>
    </row>
    <row r="233" spans="1:9" s="30" customFormat="1" ht="14.25">
      <c r="A233" s="345" t="s">
        <v>136</v>
      </c>
      <c r="B233" s="426" t="s">
        <v>137</v>
      </c>
      <c r="C233" s="427"/>
      <c r="D233" s="428"/>
      <c r="E233" s="449" t="s">
        <v>269</v>
      </c>
      <c r="F233" s="449" t="s">
        <v>270</v>
      </c>
    </row>
    <row r="234" spans="1:9" ht="15">
      <c r="A234" s="407"/>
      <c r="B234" s="375"/>
      <c r="C234" s="416"/>
      <c r="D234" s="376"/>
      <c r="E234" s="416"/>
    </row>
    <row r="235" spans="1:9" s="16" customFormat="1" ht="14.25">
      <c r="A235" s="364" t="s">
        <v>1</v>
      </c>
      <c r="B235" s="346" t="s">
        <v>271</v>
      </c>
      <c r="C235" s="347"/>
      <c r="D235" s="348"/>
      <c r="E235" s="444">
        <f>F47</f>
        <v>0</v>
      </c>
      <c r="F235" s="444">
        <f>F47*1.22</f>
        <v>0</v>
      </c>
    </row>
    <row r="236" spans="1:9" s="16" customFormat="1" ht="14.25">
      <c r="A236" s="364" t="s">
        <v>16</v>
      </c>
      <c r="B236" s="346" t="s">
        <v>272</v>
      </c>
      <c r="C236" s="347"/>
      <c r="D236" s="348"/>
      <c r="E236" s="444">
        <f>F87</f>
        <v>0</v>
      </c>
      <c r="F236" s="444">
        <f>F87*1.22</f>
        <v>0</v>
      </c>
    </row>
    <row r="237" spans="1:9" s="16" customFormat="1" ht="14.25">
      <c r="A237" s="345"/>
      <c r="B237" s="346"/>
      <c r="C237" s="347"/>
      <c r="D237" s="348"/>
      <c r="E237" s="347"/>
      <c r="F237" s="347"/>
    </row>
    <row r="238" spans="1:9" s="31" customFormat="1" ht="14.25">
      <c r="A238" s="429"/>
      <c r="B238" s="430" t="s">
        <v>273</v>
      </c>
      <c r="C238" s="431"/>
      <c r="D238" s="432"/>
      <c r="E238" s="450">
        <f>E235+E236</f>
        <v>0</v>
      </c>
      <c r="F238" s="450">
        <f>F235+F236</f>
        <v>0</v>
      </c>
    </row>
    <row r="239" spans="1:9" s="17" customFormat="1" ht="14.25">
      <c r="A239" s="349"/>
      <c r="B239" s="350"/>
      <c r="C239" s="433"/>
      <c r="D239" s="358"/>
      <c r="E239" s="437"/>
      <c r="F239" s="437"/>
    </row>
    <row r="240" spans="1:9" s="32" customFormat="1" ht="14.25">
      <c r="A240" s="345" t="s">
        <v>202</v>
      </c>
      <c r="B240" s="426" t="s">
        <v>203</v>
      </c>
      <c r="C240" s="347"/>
      <c r="D240" s="348"/>
      <c r="E240" s="347"/>
      <c r="F240" s="451"/>
    </row>
    <row r="241" spans="1:6" s="32" customFormat="1" ht="15">
      <c r="A241" s="407"/>
      <c r="B241" s="375"/>
      <c r="C241" s="347"/>
      <c r="D241" s="348"/>
      <c r="E241" s="347"/>
      <c r="F241" s="452"/>
    </row>
    <row r="242" spans="1:6" s="32" customFormat="1" ht="14.25">
      <c r="A242" s="364" t="s">
        <v>1</v>
      </c>
      <c r="B242" s="346" t="s">
        <v>274</v>
      </c>
      <c r="C242" s="347"/>
      <c r="D242" s="348"/>
      <c r="E242" s="444">
        <f>F123</f>
        <v>0</v>
      </c>
      <c r="F242" s="444">
        <f>F123*1.22</f>
        <v>0</v>
      </c>
    </row>
    <row r="243" spans="1:6" s="32" customFormat="1" ht="14.25">
      <c r="A243" s="592" t="s">
        <v>16</v>
      </c>
      <c r="B243" s="346" t="s">
        <v>608</v>
      </c>
      <c r="C243" s="347"/>
      <c r="D243" s="588"/>
      <c r="E243" s="444">
        <f>F147</f>
        <v>0</v>
      </c>
      <c r="F243" s="444">
        <f>F147*1.22</f>
        <v>0</v>
      </c>
    </row>
    <row r="244" spans="1:6" s="32" customFormat="1" ht="14.25">
      <c r="A244" s="364" t="s">
        <v>133</v>
      </c>
      <c r="B244" s="346" t="s">
        <v>275</v>
      </c>
      <c r="C244" s="347"/>
      <c r="D244" s="348"/>
      <c r="E244" s="444">
        <f>F177</f>
        <v>0</v>
      </c>
      <c r="F244" s="444">
        <f>F177*1.22</f>
        <v>0</v>
      </c>
    </row>
    <row r="245" spans="1:6" s="32" customFormat="1" ht="14.25">
      <c r="A245" s="592" t="s">
        <v>277</v>
      </c>
      <c r="B245" s="346" t="s">
        <v>276</v>
      </c>
      <c r="C245" s="347"/>
      <c r="D245" s="348"/>
      <c r="E245" s="444">
        <f>F199</f>
        <v>0</v>
      </c>
      <c r="F245" s="444">
        <f>F199*1.22</f>
        <v>0</v>
      </c>
    </row>
    <row r="246" spans="1:6" s="32" customFormat="1" ht="14.25">
      <c r="A246" s="364" t="s">
        <v>609</v>
      </c>
      <c r="B246" s="346" t="s">
        <v>278</v>
      </c>
      <c r="C246" s="347"/>
      <c r="D246" s="348"/>
      <c r="E246" s="444">
        <f>F225</f>
        <v>0</v>
      </c>
      <c r="F246" s="444">
        <f>F225*1.22</f>
        <v>0</v>
      </c>
    </row>
    <row r="247" spans="1:6" s="32" customFormat="1" ht="14.25">
      <c r="A247" s="345"/>
      <c r="B247" s="346"/>
      <c r="C247" s="347"/>
      <c r="D247" s="348"/>
      <c r="E247" s="347"/>
      <c r="F247" s="452"/>
    </row>
    <row r="248" spans="1:6" s="33" customFormat="1" ht="14.25">
      <c r="A248" s="429"/>
      <c r="B248" s="430" t="s">
        <v>279</v>
      </c>
      <c r="C248" s="431"/>
      <c r="D248" s="432"/>
      <c r="E248" s="450">
        <f>E242+E244+E245+E246+E247+E243</f>
        <v>0</v>
      </c>
      <c r="F248" s="450">
        <f>F242+F244+F245+F246+F247+F243</f>
        <v>0</v>
      </c>
    </row>
    <row r="249" spans="1:6" s="34" customFormat="1" ht="14.25">
      <c r="A249" s="349"/>
      <c r="B249" s="350"/>
      <c r="C249" s="433"/>
      <c r="D249" s="358"/>
      <c r="E249" s="437"/>
      <c r="F249" s="437"/>
    </row>
    <row r="250" spans="1:6" s="32" customFormat="1" ht="14.25">
      <c r="A250" s="345"/>
      <c r="B250" s="346"/>
      <c r="C250" s="347"/>
      <c r="D250" s="348"/>
      <c r="E250" s="347"/>
      <c r="F250" s="451"/>
    </row>
    <row r="251" spans="1:6" s="33" customFormat="1" ht="14.25">
      <c r="A251" s="429"/>
      <c r="B251" s="430" t="s">
        <v>280</v>
      </c>
      <c r="C251" s="431"/>
      <c r="D251" s="432"/>
      <c r="E251" s="450">
        <f>E238+E248</f>
        <v>0</v>
      </c>
      <c r="F251" s="450">
        <f>F238+F248</f>
        <v>0</v>
      </c>
    </row>
    <row r="252" spans="1:6" ht="15">
      <c r="A252" s="407"/>
      <c r="B252" s="375"/>
      <c r="C252" s="416"/>
      <c r="D252" s="376"/>
      <c r="E252" s="416"/>
    </row>
    <row r="253" spans="1:6" ht="15">
      <c r="A253" s="407"/>
      <c r="B253" s="375"/>
      <c r="C253" s="416"/>
      <c r="D253" s="376"/>
      <c r="E253" s="416"/>
    </row>
  </sheetData>
  <sheetProtection algorithmName="SHA-512" hashValue="UGxW7IiBZdfaHyGkDCJR2FY0MQrmaqsQR8uk8Et0lMcfAcv1QguQPQwtMMZQe7URkvQNMfLjzHNDZoFTscxy2w==" saltValue="bgsr4QslVmyBROTRykKVGA==" spinCount="100000" sheet="1" objects="1" scenarios="1"/>
  <pageMargins left="0.7" right="0.7" top="0.75" bottom="0.75" header="0.3" footer="0.3"/>
  <pageSetup paperSize="9" scale="81" orientation="portrait" horizontalDpi="300" verticalDpi="300" r:id="rId1"/>
  <rowBreaks count="6" manualBreakCount="6">
    <brk id="47" max="5" man="1"/>
    <brk id="92" max="5" man="1"/>
    <brk id="125" max="5" man="1"/>
    <brk id="148" max="5" man="1"/>
    <brk id="199" max="5" man="1"/>
    <brk id="228" max="5" man="1"/>
  </rowBreaks>
  <colBreaks count="1" manualBreakCount="1">
    <brk id="6"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55"/>
  <sheetViews>
    <sheetView view="pageBreakPreview" zoomScale="85" zoomScaleNormal="100" zoomScaleSheetLayoutView="85" workbookViewId="0">
      <selection activeCell="C11" sqref="C11"/>
    </sheetView>
  </sheetViews>
  <sheetFormatPr defaultRowHeight="15"/>
  <cols>
    <col min="1" max="1" width="4.85546875" style="326" customWidth="1"/>
    <col min="2" max="2" width="4.140625" style="72" customWidth="1"/>
    <col min="3" max="3" width="62.28515625" style="523" customWidth="1"/>
    <col min="4" max="4" width="6.42578125" style="74" customWidth="1"/>
    <col min="5" max="5" width="7" style="85" customWidth="1"/>
    <col min="6" max="6" width="12.85546875" style="86" customWidth="1"/>
    <col min="7" max="7" width="15.5703125" style="77" customWidth="1"/>
    <col min="8" max="8" width="16.140625" style="544" customWidth="1"/>
    <col min="9" max="16384" width="9.140625" style="544"/>
  </cols>
  <sheetData>
    <row r="1" spans="1:10">
      <c r="A1" s="35"/>
      <c r="B1" s="36"/>
      <c r="C1" s="37"/>
      <c r="D1" s="38"/>
      <c r="E1" s="39"/>
      <c r="F1" s="40"/>
      <c r="G1" s="41"/>
    </row>
    <row r="2" spans="1:10" s="545" customFormat="1" ht="20.25">
      <c r="A2" s="42"/>
      <c r="B2" s="43"/>
      <c r="C2" s="511" t="s">
        <v>281</v>
      </c>
      <c r="D2" s="44"/>
      <c r="E2" s="45"/>
      <c r="F2" s="46"/>
      <c r="G2" s="47"/>
    </row>
    <row r="3" spans="1:10" s="35" customFormat="1">
      <c r="A3" s="48"/>
      <c r="B3" s="49"/>
      <c r="C3" s="512" t="s">
        <v>282</v>
      </c>
      <c r="D3" s="50"/>
      <c r="E3" s="51"/>
      <c r="F3" s="52"/>
      <c r="G3" s="53"/>
    </row>
    <row r="4" spans="1:10" s="35" customFormat="1">
      <c r="A4" s="48"/>
      <c r="B4" s="49"/>
      <c r="C4" s="512"/>
      <c r="D4" s="50"/>
      <c r="E4" s="51"/>
      <c r="F4" s="52"/>
      <c r="G4" s="53"/>
    </row>
    <row r="5" spans="1:10" s="546" customFormat="1" ht="13.5" thickBot="1">
      <c r="A5" s="54" t="s">
        <v>283</v>
      </c>
      <c r="B5" s="55"/>
      <c r="C5" s="513" t="s">
        <v>138</v>
      </c>
      <c r="D5" s="56" t="s">
        <v>284</v>
      </c>
      <c r="E5" s="56" t="s">
        <v>285</v>
      </c>
      <c r="F5" s="57" t="s">
        <v>286</v>
      </c>
      <c r="G5" s="58" t="s">
        <v>287</v>
      </c>
    </row>
    <row r="6" spans="1:10" s="546" customFormat="1" thickTop="1">
      <c r="A6" s="59"/>
      <c r="B6" s="60"/>
      <c r="C6" s="514"/>
      <c r="D6" s="61"/>
      <c r="E6" s="62"/>
      <c r="F6" s="63"/>
      <c r="G6" s="64"/>
    </row>
    <row r="7" spans="1:10" s="547" customFormat="1" ht="18.75">
      <c r="A7" s="65" t="s">
        <v>136</v>
      </c>
      <c r="B7" s="66"/>
      <c r="C7" s="507" t="s">
        <v>288</v>
      </c>
      <c r="D7" s="67"/>
      <c r="E7" s="68"/>
      <c r="F7" s="69"/>
      <c r="G7" s="70"/>
      <c r="H7" s="68"/>
      <c r="I7" s="68"/>
      <c r="J7" s="68"/>
    </row>
    <row r="8" spans="1:10" s="87" customFormat="1">
      <c r="A8" s="71"/>
      <c r="B8" s="72"/>
      <c r="C8" s="73"/>
      <c r="D8" s="74"/>
      <c r="E8" s="75"/>
      <c r="F8" s="76"/>
      <c r="G8" s="77"/>
      <c r="H8" s="548"/>
      <c r="I8" s="548"/>
      <c r="J8" s="548"/>
    </row>
    <row r="9" spans="1:10" s="549" customFormat="1" ht="16.5">
      <c r="A9" s="78" t="s">
        <v>2</v>
      </c>
      <c r="B9" s="79"/>
      <c r="C9" s="515" t="s">
        <v>289</v>
      </c>
      <c r="D9" s="80"/>
      <c r="E9" s="81"/>
      <c r="F9" s="82"/>
      <c r="G9" s="83"/>
    </row>
    <row r="10" spans="1:10">
      <c r="A10" s="84"/>
      <c r="C10" s="516"/>
    </row>
    <row r="11" spans="1:10" s="87" customFormat="1" ht="48" customHeight="1">
      <c r="B11" s="72"/>
      <c r="C11" s="88" t="s">
        <v>290</v>
      </c>
      <c r="D11" s="74"/>
      <c r="E11" s="75"/>
      <c r="F11" s="89"/>
      <c r="G11" s="77"/>
      <c r="H11" s="548"/>
      <c r="I11" s="548"/>
      <c r="J11" s="548"/>
    </row>
    <row r="12" spans="1:10" s="90" customFormat="1">
      <c r="B12" s="91"/>
      <c r="C12" s="92"/>
      <c r="D12" s="93"/>
      <c r="E12" s="94"/>
      <c r="F12" s="95"/>
      <c r="G12" s="96"/>
      <c r="H12" s="550"/>
      <c r="I12" s="550"/>
      <c r="J12" s="550"/>
    </row>
    <row r="13" spans="1:10" s="90" customFormat="1" ht="63" customHeight="1">
      <c r="B13" s="91" t="s">
        <v>291</v>
      </c>
      <c r="C13" s="97" t="s">
        <v>292</v>
      </c>
      <c r="D13" s="93" t="s">
        <v>121</v>
      </c>
      <c r="E13" s="94">
        <v>14</v>
      </c>
      <c r="F13" s="95"/>
      <c r="G13" s="96">
        <f>F13*E13</f>
        <v>0</v>
      </c>
      <c r="H13" s="550"/>
      <c r="I13" s="550"/>
      <c r="J13" s="550"/>
    </row>
    <row r="14" spans="1:10" s="90" customFormat="1">
      <c r="B14" s="98"/>
      <c r="C14" s="97"/>
      <c r="D14" s="93"/>
      <c r="E14" s="94"/>
      <c r="F14" s="95"/>
      <c r="G14" s="96"/>
      <c r="H14" s="550"/>
      <c r="I14" s="550"/>
      <c r="J14" s="550"/>
    </row>
    <row r="15" spans="1:10" s="90" customFormat="1" ht="77.25" customHeight="1">
      <c r="B15" s="91"/>
      <c r="C15" s="99" t="s">
        <v>293</v>
      </c>
      <c r="D15" s="93"/>
      <c r="E15" s="94"/>
      <c r="F15" s="95"/>
      <c r="G15" s="96"/>
      <c r="H15" s="550"/>
      <c r="I15" s="550"/>
      <c r="J15" s="550"/>
    </row>
    <row r="16" spans="1:10" s="90" customFormat="1">
      <c r="B16" s="98"/>
      <c r="C16" s="97"/>
      <c r="D16" s="93"/>
      <c r="E16" s="94"/>
      <c r="F16" s="95"/>
      <c r="G16" s="96"/>
      <c r="H16" s="550"/>
      <c r="I16" s="550"/>
      <c r="J16" s="550"/>
    </row>
    <row r="17" spans="2:10" s="90" customFormat="1" ht="108.75" customHeight="1">
      <c r="B17" s="91" t="s">
        <v>294</v>
      </c>
      <c r="C17" s="73" t="s">
        <v>295</v>
      </c>
      <c r="D17" s="93" t="s">
        <v>121</v>
      </c>
      <c r="E17" s="94">
        <v>16</v>
      </c>
      <c r="F17" s="95"/>
      <c r="G17" s="96">
        <f t="shared" ref="G17:G84" si="0">E17*F17</f>
        <v>0</v>
      </c>
      <c r="H17" s="550"/>
      <c r="I17" s="550"/>
      <c r="J17" s="550"/>
    </row>
    <row r="18" spans="2:10" s="90" customFormat="1" ht="61.5" customHeight="1">
      <c r="B18" s="91"/>
      <c r="C18" s="551" t="s">
        <v>596</v>
      </c>
      <c r="D18" s="93"/>
      <c r="E18" s="94"/>
      <c r="F18" s="95"/>
      <c r="G18" s="96"/>
      <c r="H18" s="550"/>
      <c r="I18" s="550"/>
      <c r="J18" s="550"/>
    </row>
    <row r="19" spans="2:10" s="90" customFormat="1">
      <c r="B19" s="98"/>
      <c r="C19" s="97"/>
      <c r="D19" s="93"/>
      <c r="E19" s="94"/>
      <c r="F19" s="95"/>
      <c r="G19" s="96"/>
      <c r="H19" s="550"/>
      <c r="I19" s="550"/>
      <c r="J19" s="550"/>
    </row>
    <row r="20" spans="2:10" s="90" customFormat="1" ht="60">
      <c r="B20" s="91" t="s">
        <v>296</v>
      </c>
      <c r="C20" s="73" t="s">
        <v>297</v>
      </c>
      <c r="D20" s="93" t="s">
        <v>121</v>
      </c>
      <c r="E20" s="94">
        <v>5</v>
      </c>
      <c r="F20" s="95"/>
      <c r="G20" s="96">
        <f t="shared" si="0"/>
        <v>0</v>
      </c>
      <c r="H20" s="550"/>
      <c r="I20" s="550"/>
      <c r="J20" s="550"/>
    </row>
    <row r="21" spans="2:10" s="90" customFormat="1" ht="68.25" customHeight="1">
      <c r="B21" s="91"/>
      <c r="C21" s="551" t="s">
        <v>596</v>
      </c>
      <c r="D21" s="93"/>
      <c r="E21" s="94"/>
      <c r="F21" s="95"/>
      <c r="G21" s="96"/>
      <c r="H21" s="550"/>
      <c r="I21" s="550"/>
      <c r="J21" s="550"/>
    </row>
    <row r="22" spans="2:10" s="617" customFormat="1" ht="63" customHeight="1">
      <c r="B22" s="611"/>
      <c r="C22" s="635" t="s">
        <v>616</v>
      </c>
      <c r="D22" s="612"/>
      <c r="E22" s="613"/>
      <c r="F22" s="614"/>
      <c r="G22" s="615"/>
      <c r="H22" s="616"/>
      <c r="I22" s="616"/>
      <c r="J22" s="616"/>
    </row>
    <row r="23" spans="2:10" s="87" customFormat="1">
      <c r="B23" s="72"/>
      <c r="C23" s="73"/>
      <c r="D23" s="74"/>
      <c r="E23" s="100"/>
      <c r="F23" s="101"/>
      <c r="G23" s="102"/>
      <c r="H23" s="548"/>
      <c r="I23" s="548"/>
      <c r="J23" s="548"/>
    </row>
    <row r="24" spans="2:10" s="87" customFormat="1" ht="60">
      <c r="B24" s="103"/>
      <c r="C24" s="88" t="s">
        <v>298</v>
      </c>
      <c r="D24" s="74" t="s">
        <v>121</v>
      </c>
      <c r="E24" s="104">
        <v>1</v>
      </c>
      <c r="F24" s="95"/>
      <c r="G24" s="102">
        <f t="shared" si="0"/>
        <v>0</v>
      </c>
      <c r="H24" s="548"/>
      <c r="I24" s="548"/>
      <c r="J24" s="548"/>
    </row>
    <row r="25" spans="2:10" s="87" customFormat="1" ht="63" customHeight="1">
      <c r="B25" s="103"/>
      <c r="C25" s="551" t="s">
        <v>596</v>
      </c>
      <c r="D25" s="74"/>
      <c r="E25" s="104"/>
      <c r="F25" s="95"/>
      <c r="G25" s="102"/>
      <c r="H25" s="548"/>
      <c r="I25" s="548"/>
      <c r="J25" s="548"/>
    </row>
    <row r="26" spans="2:10" s="87" customFormat="1">
      <c r="B26" s="72"/>
      <c r="C26" s="73"/>
      <c r="D26" s="74"/>
      <c r="E26" s="100"/>
      <c r="F26" s="101"/>
      <c r="G26" s="102"/>
      <c r="H26" s="548"/>
      <c r="I26" s="548"/>
      <c r="J26" s="548"/>
    </row>
    <row r="27" spans="2:10" s="87" customFormat="1" ht="48" customHeight="1">
      <c r="B27" s="103"/>
      <c r="C27" s="88" t="s">
        <v>299</v>
      </c>
      <c r="D27" s="74" t="s">
        <v>78</v>
      </c>
      <c r="E27" s="104">
        <v>1</v>
      </c>
      <c r="F27" s="95"/>
      <c r="G27" s="102">
        <f t="shared" si="0"/>
        <v>0</v>
      </c>
      <c r="H27" s="548"/>
      <c r="I27" s="548"/>
      <c r="J27" s="548"/>
    </row>
    <row r="28" spans="2:10" s="87" customFormat="1">
      <c r="B28" s="72"/>
      <c r="C28" s="73"/>
      <c r="D28" s="74"/>
      <c r="E28" s="100"/>
      <c r="F28" s="101"/>
      <c r="G28" s="102"/>
      <c r="H28" s="548"/>
      <c r="I28" s="548"/>
      <c r="J28" s="548"/>
    </row>
    <row r="29" spans="2:10" s="87" customFormat="1" ht="65.25" customHeight="1">
      <c r="B29" s="103"/>
      <c r="C29" s="88" t="s">
        <v>300</v>
      </c>
      <c r="D29" s="74" t="s">
        <v>78</v>
      </c>
      <c r="E29" s="104">
        <v>1</v>
      </c>
      <c r="F29" s="95"/>
      <c r="G29" s="102">
        <f t="shared" si="0"/>
        <v>0</v>
      </c>
      <c r="H29" s="548"/>
      <c r="I29" s="548"/>
      <c r="J29" s="548"/>
    </row>
    <row r="30" spans="2:10" s="87" customFormat="1">
      <c r="B30" s="72"/>
      <c r="C30" s="73"/>
      <c r="D30" s="74"/>
      <c r="E30" s="100"/>
      <c r="F30" s="101"/>
      <c r="G30" s="102"/>
      <c r="H30" s="548"/>
      <c r="I30" s="548"/>
      <c r="J30" s="548"/>
    </row>
    <row r="31" spans="2:10" s="87" customFormat="1" ht="30">
      <c r="B31" s="103"/>
      <c r="C31" s="88" t="s">
        <v>301</v>
      </c>
      <c r="D31" s="74" t="s">
        <v>121</v>
      </c>
      <c r="E31" s="104">
        <v>2</v>
      </c>
      <c r="F31" s="95"/>
      <c r="G31" s="102">
        <f t="shared" si="0"/>
        <v>0</v>
      </c>
      <c r="H31" s="548"/>
      <c r="I31" s="548"/>
      <c r="J31" s="548"/>
    </row>
    <row r="32" spans="2:10" s="87" customFormat="1">
      <c r="B32" s="72"/>
      <c r="C32" s="73"/>
      <c r="D32" s="74"/>
      <c r="E32" s="100"/>
      <c r="F32" s="101"/>
      <c r="G32" s="102"/>
      <c r="H32" s="548"/>
      <c r="I32" s="548"/>
      <c r="J32" s="548"/>
    </row>
    <row r="33" spans="1:10" s="87" customFormat="1" ht="30">
      <c r="B33" s="103"/>
      <c r="C33" s="88" t="s">
        <v>302</v>
      </c>
      <c r="D33" s="74" t="s">
        <v>121</v>
      </c>
      <c r="E33" s="104">
        <v>1</v>
      </c>
      <c r="F33" s="95"/>
      <c r="G33" s="102">
        <f t="shared" si="0"/>
        <v>0</v>
      </c>
      <c r="H33" s="548"/>
      <c r="I33" s="548"/>
      <c r="J33" s="548"/>
    </row>
    <row r="34" spans="1:10" s="87" customFormat="1">
      <c r="B34" s="103"/>
      <c r="C34" s="88"/>
      <c r="D34" s="74"/>
      <c r="E34" s="100"/>
      <c r="F34" s="101"/>
      <c r="G34" s="102"/>
      <c r="H34" s="548"/>
      <c r="I34" s="548"/>
      <c r="J34" s="548"/>
    </row>
    <row r="35" spans="1:10" s="87" customFormat="1" ht="45">
      <c r="B35" s="105"/>
      <c r="C35" s="88" t="s">
        <v>646</v>
      </c>
      <c r="D35" s="74"/>
      <c r="E35" s="100"/>
      <c r="F35" s="101"/>
      <c r="G35" s="102"/>
      <c r="H35" s="548"/>
      <c r="I35" s="548"/>
      <c r="J35" s="548"/>
    </row>
    <row r="36" spans="1:10" s="87" customFormat="1">
      <c r="B36" s="72"/>
      <c r="C36" s="639" t="s">
        <v>630</v>
      </c>
      <c r="D36" s="106" t="s">
        <v>17</v>
      </c>
      <c r="E36" s="94">
        <v>180</v>
      </c>
      <c r="F36" s="95"/>
      <c r="G36" s="96">
        <f t="shared" si="0"/>
        <v>0</v>
      </c>
      <c r="H36" s="548"/>
      <c r="I36" s="548"/>
      <c r="J36" s="548"/>
    </row>
    <row r="37" spans="1:10" s="87" customFormat="1">
      <c r="B37" s="72"/>
      <c r="C37" s="639" t="s">
        <v>629</v>
      </c>
      <c r="D37" s="106" t="s">
        <v>17</v>
      </c>
      <c r="E37" s="94">
        <v>450</v>
      </c>
      <c r="F37" s="95"/>
      <c r="G37" s="96">
        <f t="shared" si="0"/>
        <v>0</v>
      </c>
      <c r="H37" s="548"/>
      <c r="I37" s="548"/>
      <c r="J37" s="548"/>
    </row>
    <row r="38" spans="1:10" s="87" customFormat="1">
      <c r="B38" s="72"/>
      <c r="C38" s="639" t="s">
        <v>631</v>
      </c>
      <c r="D38" s="106" t="s">
        <v>17</v>
      </c>
      <c r="E38" s="94">
        <v>230</v>
      </c>
      <c r="F38" s="95"/>
      <c r="G38" s="96">
        <f t="shared" si="0"/>
        <v>0</v>
      </c>
      <c r="H38" s="548"/>
      <c r="I38" s="548"/>
      <c r="J38" s="548"/>
    </row>
    <row r="39" spans="1:10" s="87" customFormat="1">
      <c r="B39" s="72"/>
      <c r="C39" s="639" t="s">
        <v>632</v>
      </c>
      <c r="D39" s="106" t="s">
        <v>17</v>
      </c>
      <c r="E39" s="94">
        <v>30</v>
      </c>
      <c r="F39" s="95"/>
      <c r="G39" s="96">
        <f t="shared" si="0"/>
        <v>0</v>
      </c>
      <c r="H39" s="548"/>
      <c r="I39" s="548"/>
      <c r="J39" s="548"/>
    </row>
    <row r="40" spans="1:10" s="87" customFormat="1">
      <c r="B40" s="72"/>
      <c r="C40" s="639" t="s">
        <v>633</v>
      </c>
      <c r="D40" s="106" t="s">
        <v>17</v>
      </c>
      <c r="E40" s="94">
        <v>80</v>
      </c>
      <c r="F40" s="95"/>
      <c r="G40" s="96">
        <f t="shared" si="0"/>
        <v>0</v>
      </c>
      <c r="H40" s="548"/>
      <c r="I40" s="548"/>
      <c r="J40" s="548"/>
    </row>
    <row r="41" spans="1:10" s="553" customFormat="1" ht="30">
      <c r="A41" s="107"/>
      <c r="B41" s="108"/>
      <c r="C41" s="641" t="s">
        <v>643</v>
      </c>
      <c r="D41" s="110" t="s">
        <v>17</v>
      </c>
      <c r="E41" s="204">
        <v>30</v>
      </c>
      <c r="F41" s="95"/>
      <c r="G41" s="96">
        <f t="shared" si="0"/>
        <v>0</v>
      </c>
      <c r="H41" s="552"/>
      <c r="I41" s="552"/>
      <c r="J41" s="552"/>
    </row>
    <row r="42" spans="1:10" s="621" customFormat="1" ht="30">
      <c r="A42" s="618"/>
      <c r="B42" s="619"/>
      <c r="C42" s="642" t="s">
        <v>644</v>
      </c>
      <c r="D42" s="110" t="s">
        <v>17</v>
      </c>
      <c r="E42" s="204">
        <v>160</v>
      </c>
      <c r="F42" s="95"/>
      <c r="G42" s="643">
        <f t="shared" si="0"/>
        <v>0</v>
      </c>
      <c r="H42" s="620"/>
      <c r="I42" s="620"/>
      <c r="J42" s="620"/>
    </row>
    <row r="43" spans="1:10" s="87" customFormat="1" ht="15.75">
      <c r="B43" s="72"/>
      <c r="C43" s="73" t="s">
        <v>634</v>
      </c>
      <c r="D43" s="106" t="s">
        <v>17</v>
      </c>
      <c r="E43" s="94">
        <v>60</v>
      </c>
      <c r="F43" s="95"/>
      <c r="G43" s="96">
        <f t="shared" si="0"/>
        <v>0</v>
      </c>
      <c r="H43" s="548"/>
      <c r="I43" s="548"/>
      <c r="J43" s="548"/>
    </row>
    <row r="44" spans="1:10" s="87" customFormat="1" ht="15.75">
      <c r="B44" s="72"/>
      <c r="C44" s="73" t="s">
        <v>635</v>
      </c>
      <c r="D44" s="106" t="s">
        <v>17</v>
      </c>
      <c r="E44" s="94">
        <v>70</v>
      </c>
      <c r="F44" s="95"/>
      <c r="G44" s="96">
        <f t="shared" si="0"/>
        <v>0</v>
      </c>
      <c r="H44" s="548"/>
      <c r="I44" s="548"/>
      <c r="J44" s="548"/>
    </row>
    <row r="45" spans="1:10" s="87" customFormat="1" ht="15.75">
      <c r="B45" s="72"/>
      <c r="C45" s="73" t="s">
        <v>636</v>
      </c>
      <c r="D45" s="106" t="s">
        <v>17</v>
      </c>
      <c r="E45" s="94">
        <v>100</v>
      </c>
      <c r="F45" s="95"/>
      <c r="G45" s="96">
        <f t="shared" si="0"/>
        <v>0</v>
      </c>
      <c r="H45" s="548"/>
      <c r="I45" s="548"/>
      <c r="J45" s="548"/>
    </row>
    <row r="46" spans="1:10" s="553" customFormat="1">
      <c r="A46" s="107"/>
      <c r="B46" s="108"/>
      <c r="C46" s="109" t="s">
        <v>637</v>
      </c>
      <c r="D46" s="110" t="s">
        <v>17</v>
      </c>
      <c r="E46" s="204">
        <v>30</v>
      </c>
      <c r="F46" s="95"/>
      <c r="G46" s="96">
        <f t="shared" si="0"/>
        <v>0</v>
      </c>
      <c r="H46" s="552"/>
      <c r="I46" s="552"/>
      <c r="J46" s="552"/>
    </row>
    <row r="47" spans="1:10" s="87" customFormat="1">
      <c r="B47" s="103"/>
      <c r="C47" s="88"/>
      <c r="D47" s="74"/>
      <c r="E47" s="100"/>
      <c r="F47" s="101"/>
      <c r="G47" s="102"/>
      <c r="H47" s="548"/>
      <c r="I47" s="548"/>
      <c r="J47" s="548"/>
    </row>
    <row r="48" spans="1:10" s="87" customFormat="1" ht="30">
      <c r="B48" s="105"/>
      <c r="C48" s="88" t="s">
        <v>303</v>
      </c>
      <c r="D48" s="74"/>
      <c r="E48" s="100"/>
      <c r="F48" s="101"/>
      <c r="G48" s="102"/>
      <c r="H48" s="548"/>
      <c r="I48" s="548"/>
      <c r="J48" s="548"/>
    </row>
    <row r="49" spans="2:10" s="87" customFormat="1">
      <c r="B49" s="72"/>
      <c r="C49" s="73" t="s">
        <v>304</v>
      </c>
      <c r="D49" s="106" t="s">
        <v>17</v>
      </c>
      <c r="E49" s="100">
        <v>70</v>
      </c>
      <c r="F49" s="95"/>
      <c r="G49" s="102">
        <f t="shared" si="0"/>
        <v>0</v>
      </c>
      <c r="H49" s="548"/>
      <c r="I49" s="548"/>
      <c r="J49" s="548"/>
    </row>
    <row r="50" spans="2:10" s="87" customFormat="1">
      <c r="B50" s="103"/>
      <c r="C50" s="88"/>
      <c r="D50" s="74"/>
      <c r="E50" s="100"/>
      <c r="F50" s="101"/>
      <c r="G50" s="102"/>
      <c r="H50" s="548"/>
      <c r="I50" s="548"/>
      <c r="J50" s="548"/>
    </row>
    <row r="51" spans="2:10" s="87" customFormat="1" ht="30">
      <c r="B51" s="105"/>
      <c r="C51" s="524" t="s">
        <v>305</v>
      </c>
      <c r="D51" s="74" t="s">
        <v>17</v>
      </c>
      <c r="E51" s="100">
        <v>60</v>
      </c>
      <c r="F51" s="95"/>
      <c r="G51" s="102">
        <f t="shared" si="0"/>
        <v>0</v>
      </c>
      <c r="H51" s="548"/>
      <c r="I51" s="548"/>
      <c r="J51" s="548"/>
    </row>
    <row r="52" spans="2:10" s="87" customFormat="1">
      <c r="B52" s="103"/>
      <c r="C52" s="88"/>
      <c r="D52" s="74"/>
      <c r="E52" s="100"/>
      <c r="F52" s="95"/>
      <c r="G52" s="102"/>
      <c r="H52" s="548"/>
      <c r="I52" s="548"/>
      <c r="J52" s="548"/>
    </row>
    <row r="53" spans="2:10" s="87" customFormat="1" ht="60" customHeight="1">
      <c r="B53" s="105"/>
      <c r="C53" s="88" t="s">
        <v>306</v>
      </c>
      <c r="D53" s="74" t="s">
        <v>17</v>
      </c>
      <c r="E53" s="100">
        <v>60</v>
      </c>
      <c r="F53" s="95"/>
      <c r="G53" s="102">
        <f t="shared" si="0"/>
        <v>0</v>
      </c>
      <c r="H53" s="548"/>
      <c r="I53" s="548"/>
      <c r="J53" s="548"/>
    </row>
    <row r="54" spans="2:10" s="87" customFormat="1" ht="60">
      <c r="B54" s="105"/>
      <c r="C54" s="88" t="s">
        <v>307</v>
      </c>
      <c r="D54" s="74" t="s">
        <v>17</v>
      </c>
      <c r="E54" s="100">
        <v>310</v>
      </c>
      <c r="F54" s="95"/>
      <c r="G54" s="102">
        <f t="shared" si="0"/>
        <v>0</v>
      </c>
      <c r="H54" s="548"/>
      <c r="I54" s="548"/>
      <c r="J54" s="548"/>
    </row>
    <row r="55" spans="2:10" s="87" customFormat="1" ht="56.25" customHeight="1">
      <c r="B55" s="105"/>
      <c r="C55" s="551" t="s">
        <v>596</v>
      </c>
      <c r="D55" s="74"/>
      <c r="E55" s="100"/>
      <c r="F55" s="95"/>
      <c r="G55" s="102"/>
      <c r="H55" s="548"/>
      <c r="I55" s="548"/>
      <c r="J55" s="548"/>
    </row>
    <row r="56" spans="2:10" s="87" customFormat="1" ht="49.5" customHeight="1">
      <c r="B56" s="105"/>
      <c r="C56" s="88" t="s">
        <v>308</v>
      </c>
      <c r="D56" s="74" t="s">
        <v>17</v>
      </c>
      <c r="E56" s="100">
        <v>340</v>
      </c>
      <c r="F56" s="95"/>
      <c r="G56" s="102">
        <f t="shared" si="0"/>
        <v>0</v>
      </c>
      <c r="H56" s="548"/>
      <c r="I56" s="548"/>
      <c r="J56" s="548"/>
    </row>
    <row r="57" spans="2:10" s="87" customFormat="1" ht="57" customHeight="1">
      <c r="B57" s="105"/>
      <c r="C57" s="551" t="s">
        <v>596</v>
      </c>
      <c r="D57" s="74"/>
      <c r="E57" s="100"/>
      <c r="F57" s="95"/>
      <c r="G57" s="102"/>
      <c r="H57" s="548"/>
      <c r="I57" s="548"/>
      <c r="J57" s="548"/>
    </row>
    <row r="58" spans="2:10" s="87" customFormat="1" ht="64.5" customHeight="1">
      <c r="B58" s="105"/>
      <c r="C58" s="88" t="s">
        <v>309</v>
      </c>
      <c r="D58" s="74" t="s">
        <v>17</v>
      </c>
      <c r="E58" s="100">
        <v>340</v>
      </c>
      <c r="F58" s="95"/>
      <c r="G58" s="102">
        <f t="shared" si="0"/>
        <v>0</v>
      </c>
      <c r="H58" s="548"/>
      <c r="I58" s="548"/>
      <c r="J58" s="548"/>
    </row>
    <row r="59" spans="2:10" s="87" customFormat="1" ht="64.5" customHeight="1">
      <c r="B59" s="105"/>
      <c r="C59" s="551" t="s">
        <v>596</v>
      </c>
      <c r="D59" s="74"/>
      <c r="E59" s="100"/>
      <c r="F59" s="95"/>
      <c r="G59" s="102"/>
      <c r="H59" s="548"/>
      <c r="I59" s="548"/>
      <c r="J59" s="548"/>
    </row>
    <row r="60" spans="2:10" s="87" customFormat="1">
      <c r="B60" s="103"/>
      <c r="C60" s="88"/>
      <c r="D60" s="74"/>
      <c r="E60" s="100"/>
      <c r="F60" s="101"/>
      <c r="G60" s="102"/>
      <c r="H60" s="548"/>
      <c r="I60" s="548"/>
      <c r="J60" s="548"/>
    </row>
    <row r="61" spans="2:10" s="87" customFormat="1" ht="137.25" customHeight="1">
      <c r="B61" s="105"/>
      <c r="C61" s="88" t="s">
        <v>310</v>
      </c>
      <c r="D61" s="74"/>
      <c r="E61" s="100"/>
      <c r="F61" s="101"/>
      <c r="G61" s="102"/>
      <c r="H61" s="548"/>
      <c r="I61" s="548"/>
      <c r="J61" s="548"/>
    </row>
    <row r="62" spans="2:10" s="87" customFormat="1" ht="32.25" customHeight="1">
      <c r="B62" s="105"/>
      <c r="C62" s="88" t="s">
        <v>311</v>
      </c>
      <c r="D62" s="74" t="s">
        <v>17</v>
      </c>
      <c r="E62" s="100">
        <v>50</v>
      </c>
      <c r="F62" s="95"/>
      <c r="G62" s="102">
        <f>E62*F62</f>
        <v>0</v>
      </c>
      <c r="H62" s="548"/>
      <c r="I62" s="548"/>
      <c r="J62" s="548"/>
    </row>
    <row r="63" spans="2:10" s="87" customFormat="1" ht="32.25" customHeight="1">
      <c r="B63" s="105"/>
      <c r="C63" s="88" t="s">
        <v>312</v>
      </c>
      <c r="D63" s="74" t="s">
        <v>17</v>
      </c>
      <c r="E63" s="100">
        <v>50</v>
      </c>
      <c r="F63" s="95"/>
      <c r="G63" s="102">
        <f>E63*F63</f>
        <v>0</v>
      </c>
      <c r="H63" s="548"/>
      <c r="I63" s="548"/>
      <c r="J63" s="548"/>
    </row>
    <row r="64" spans="2:10" s="87" customFormat="1">
      <c r="B64" s="103"/>
      <c r="C64" s="88"/>
      <c r="D64" s="74"/>
      <c r="E64" s="100"/>
      <c r="F64" s="95"/>
      <c r="G64" s="102"/>
      <c r="H64" s="548"/>
      <c r="I64" s="548"/>
      <c r="J64" s="548"/>
    </row>
    <row r="65" spans="2:10" s="87" customFormat="1" ht="78" customHeight="1">
      <c r="B65" s="105"/>
      <c r="C65" s="88" t="s">
        <v>313</v>
      </c>
      <c r="D65" s="74" t="s">
        <v>17</v>
      </c>
      <c r="E65" s="100">
        <v>25</v>
      </c>
      <c r="F65" s="95"/>
      <c r="G65" s="102">
        <f t="shared" ref="G65" si="1">E65*F65</f>
        <v>0</v>
      </c>
      <c r="H65" s="548"/>
      <c r="I65" s="548"/>
      <c r="J65" s="548"/>
    </row>
    <row r="66" spans="2:10" s="87" customFormat="1">
      <c r="B66" s="103"/>
      <c r="C66" s="88"/>
      <c r="D66" s="74"/>
      <c r="E66" s="100"/>
      <c r="F66" s="95"/>
      <c r="G66" s="102"/>
      <c r="H66" s="548"/>
      <c r="I66" s="548"/>
      <c r="J66" s="548"/>
    </row>
    <row r="67" spans="2:10" s="87" customFormat="1" ht="16.5" customHeight="1">
      <c r="B67" s="105"/>
      <c r="C67" s="88" t="s">
        <v>314</v>
      </c>
      <c r="D67" s="74"/>
      <c r="E67" s="100"/>
      <c r="F67" s="95"/>
      <c r="G67" s="102"/>
      <c r="H67" s="548"/>
      <c r="I67" s="548"/>
      <c r="J67" s="548"/>
    </row>
    <row r="68" spans="2:10" s="87" customFormat="1" ht="16.5" customHeight="1">
      <c r="B68" s="105"/>
      <c r="C68" s="88" t="s">
        <v>315</v>
      </c>
      <c r="D68" s="74" t="s">
        <v>121</v>
      </c>
      <c r="E68" s="100">
        <v>4</v>
      </c>
      <c r="F68" s="95"/>
      <c r="G68" s="102">
        <f>E68*F68</f>
        <v>0</v>
      </c>
      <c r="H68" s="548"/>
      <c r="I68" s="548"/>
      <c r="J68" s="548"/>
    </row>
    <row r="69" spans="2:10" s="87" customFormat="1" ht="16.5" customHeight="1">
      <c r="B69" s="105"/>
      <c r="C69" s="88" t="s">
        <v>316</v>
      </c>
      <c r="D69" s="74" t="s">
        <v>121</v>
      </c>
      <c r="E69" s="100">
        <v>4</v>
      </c>
      <c r="F69" s="95"/>
      <c r="G69" s="102">
        <f>E69*F69</f>
        <v>0</v>
      </c>
      <c r="H69" s="548"/>
      <c r="I69" s="548"/>
      <c r="J69" s="548"/>
    </row>
    <row r="70" spans="2:10" s="87" customFormat="1" ht="16.5" customHeight="1">
      <c r="B70" s="105"/>
      <c r="C70" s="88" t="s">
        <v>317</v>
      </c>
      <c r="D70" s="74" t="s">
        <v>121</v>
      </c>
      <c r="E70" s="100">
        <v>24</v>
      </c>
      <c r="F70" s="95"/>
      <c r="G70" s="102">
        <f>E70*F70</f>
        <v>0</v>
      </c>
      <c r="H70" s="548"/>
      <c r="I70" s="548"/>
      <c r="J70" s="548"/>
    </row>
    <row r="71" spans="2:10" s="87" customFormat="1">
      <c r="B71" s="72"/>
      <c r="C71" s="73"/>
      <c r="D71" s="106"/>
      <c r="E71" s="100"/>
      <c r="F71" s="95"/>
      <c r="G71" s="102"/>
      <c r="H71" s="548"/>
      <c r="I71" s="548"/>
      <c r="J71" s="548"/>
    </row>
    <row r="72" spans="2:10" s="87" customFormat="1">
      <c r="B72" s="72"/>
      <c r="C72" s="88" t="s">
        <v>645</v>
      </c>
      <c r="D72" s="106"/>
      <c r="E72" s="100"/>
      <c r="F72" s="95"/>
      <c r="G72" s="102"/>
      <c r="H72" s="548"/>
      <c r="I72" s="548"/>
      <c r="J72" s="548"/>
    </row>
    <row r="73" spans="2:10" s="87" customFormat="1">
      <c r="B73" s="72"/>
      <c r="C73" s="109" t="s">
        <v>638</v>
      </c>
      <c r="D73" s="112" t="s">
        <v>17</v>
      </c>
      <c r="E73" s="94">
        <v>150</v>
      </c>
      <c r="F73" s="95"/>
      <c r="G73" s="96">
        <f t="shared" si="0"/>
        <v>0</v>
      </c>
      <c r="H73" s="548"/>
      <c r="I73" s="548"/>
      <c r="J73" s="548"/>
    </row>
    <row r="74" spans="2:10" s="87" customFormat="1">
      <c r="B74" s="72"/>
      <c r="C74" s="109" t="s">
        <v>639</v>
      </c>
      <c r="D74" s="112" t="s">
        <v>17</v>
      </c>
      <c r="E74" s="94">
        <v>15</v>
      </c>
      <c r="F74" s="95"/>
      <c r="G74" s="96">
        <f t="shared" si="0"/>
        <v>0</v>
      </c>
      <c r="H74" s="548"/>
      <c r="I74" s="548"/>
      <c r="J74" s="548"/>
    </row>
    <row r="75" spans="2:10" s="87" customFormat="1">
      <c r="B75" s="72"/>
      <c r="C75" s="109" t="s">
        <v>640</v>
      </c>
      <c r="D75" s="112" t="s">
        <v>17</v>
      </c>
      <c r="E75" s="94">
        <v>110</v>
      </c>
      <c r="F75" s="95"/>
      <c r="G75" s="96">
        <f t="shared" si="0"/>
        <v>0</v>
      </c>
      <c r="H75" s="548"/>
      <c r="I75" s="548"/>
      <c r="J75" s="548"/>
    </row>
    <row r="76" spans="2:10" s="87" customFormat="1">
      <c r="B76" s="72"/>
      <c r="C76" s="73"/>
      <c r="D76" s="112"/>
      <c r="E76" s="94"/>
      <c r="F76" s="95"/>
      <c r="G76" s="96">
        <f t="shared" si="0"/>
        <v>0</v>
      </c>
      <c r="H76" s="548"/>
      <c r="I76" s="548"/>
      <c r="J76" s="548"/>
    </row>
    <row r="77" spans="2:10" s="87" customFormat="1" ht="45">
      <c r="B77" s="72"/>
      <c r="C77" s="88" t="s">
        <v>318</v>
      </c>
      <c r="D77" s="106" t="s">
        <v>17</v>
      </c>
      <c r="E77" s="100">
        <v>45</v>
      </c>
      <c r="F77" s="95"/>
      <c r="G77" s="102">
        <f t="shared" si="0"/>
        <v>0</v>
      </c>
      <c r="H77" s="548"/>
      <c r="I77" s="548"/>
      <c r="J77" s="548"/>
    </row>
    <row r="78" spans="2:10" s="87" customFormat="1">
      <c r="B78" s="72"/>
      <c r="C78" s="88"/>
      <c r="D78" s="106"/>
      <c r="E78" s="100"/>
      <c r="F78" s="95"/>
      <c r="G78" s="102"/>
      <c r="H78" s="548"/>
      <c r="I78" s="548"/>
      <c r="J78" s="548"/>
    </row>
    <row r="79" spans="2:10" s="87" customFormat="1" ht="15.75" customHeight="1">
      <c r="B79" s="72"/>
      <c r="C79" s="88" t="s">
        <v>319</v>
      </c>
      <c r="D79" s="106" t="s">
        <v>121</v>
      </c>
      <c r="E79" s="100">
        <v>24</v>
      </c>
      <c r="F79" s="95"/>
      <c r="G79" s="102">
        <f t="shared" si="0"/>
        <v>0</v>
      </c>
      <c r="H79" s="548"/>
      <c r="I79" s="548"/>
      <c r="J79" s="548"/>
    </row>
    <row r="80" spans="2:10" s="87" customFormat="1">
      <c r="B80" s="72"/>
      <c r="C80" s="88"/>
      <c r="D80" s="106"/>
      <c r="E80" s="100"/>
      <c r="F80" s="95"/>
      <c r="G80" s="102"/>
      <c r="H80" s="548"/>
      <c r="I80" s="548"/>
      <c r="J80" s="548"/>
    </row>
    <row r="81" spans="2:10" s="111" customFormat="1" ht="62.25" customHeight="1">
      <c r="B81" s="72"/>
      <c r="C81" s="88" t="s">
        <v>320</v>
      </c>
      <c r="D81" s="106" t="s">
        <v>121</v>
      </c>
      <c r="E81" s="100">
        <v>1</v>
      </c>
      <c r="F81" s="95"/>
      <c r="G81" s="102">
        <f t="shared" si="0"/>
        <v>0</v>
      </c>
      <c r="H81" s="554"/>
      <c r="I81" s="554"/>
      <c r="J81" s="554"/>
    </row>
    <row r="82" spans="2:10" s="90" customFormat="1">
      <c r="B82" s="98"/>
      <c r="C82" s="92"/>
      <c r="D82" s="112"/>
      <c r="E82" s="94"/>
      <c r="F82" s="95"/>
      <c r="G82" s="96"/>
      <c r="H82" s="550"/>
      <c r="I82" s="550"/>
      <c r="J82" s="550"/>
    </row>
    <row r="83" spans="2:10" s="90" customFormat="1" ht="45">
      <c r="B83" s="98"/>
      <c r="C83" s="92" t="s">
        <v>321</v>
      </c>
      <c r="D83" s="112"/>
      <c r="E83" s="94"/>
      <c r="F83" s="95"/>
      <c r="G83" s="96"/>
      <c r="H83" s="550"/>
      <c r="I83" s="550"/>
      <c r="J83" s="550"/>
    </row>
    <row r="84" spans="2:10" s="90" customFormat="1">
      <c r="B84" s="98"/>
      <c r="C84" s="92" t="s">
        <v>322</v>
      </c>
      <c r="D84" s="112" t="s">
        <v>121</v>
      </c>
      <c r="E84" s="94">
        <v>2</v>
      </c>
      <c r="F84" s="95"/>
      <c r="G84" s="96">
        <f t="shared" si="0"/>
        <v>0</v>
      </c>
      <c r="H84" s="550"/>
      <c r="I84" s="550"/>
      <c r="J84" s="550"/>
    </row>
    <row r="85" spans="2:10" s="90" customFormat="1">
      <c r="B85" s="98"/>
      <c r="C85" s="92"/>
      <c r="D85" s="112"/>
      <c r="E85" s="94"/>
      <c r="F85" s="95"/>
      <c r="G85" s="96"/>
      <c r="H85" s="550"/>
      <c r="I85" s="550"/>
      <c r="J85" s="550"/>
    </row>
    <row r="86" spans="2:10" s="90" customFormat="1" ht="33.75" customHeight="1">
      <c r="B86" s="98"/>
      <c r="C86" s="92" t="s">
        <v>323</v>
      </c>
      <c r="D86" s="112" t="s">
        <v>121</v>
      </c>
      <c r="E86" s="94">
        <v>2</v>
      </c>
      <c r="F86" s="95"/>
      <c r="G86" s="96">
        <f t="shared" ref="G86:G151" si="2">E86*F86</f>
        <v>0</v>
      </c>
      <c r="H86" s="550"/>
      <c r="I86" s="550"/>
      <c r="J86" s="550"/>
    </row>
    <row r="87" spans="2:10" s="90" customFormat="1">
      <c r="B87" s="98"/>
      <c r="C87" s="97"/>
      <c r="D87" s="112"/>
      <c r="E87" s="94"/>
      <c r="F87" s="95"/>
      <c r="G87" s="96"/>
      <c r="H87" s="550"/>
      <c r="I87" s="550"/>
      <c r="J87" s="550"/>
    </row>
    <row r="88" spans="2:10" s="90" customFormat="1" ht="75.75" customHeight="1">
      <c r="B88" s="98"/>
      <c r="C88" s="92" t="s">
        <v>324</v>
      </c>
      <c r="D88" s="112"/>
      <c r="E88" s="94"/>
      <c r="F88" s="95"/>
      <c r="G88" s="96"/>
      <c r="H88" s="550"/>
      <c r="I88" s="550"/>
      <c r="J88" s="550"/>
    </row>
    <row r="89" spans="2:10" s="90" customFormat="1">
      <c r="B89" s="98"/>
      <c r="C89" s="92" t="s">
        <v>325</v>
      </c>
      <c r="D89" s="112" t="s">
        <v>121</v>
      </c>
      <c r="E89" s="94">
        <v>5</v>
      </c>
      <c r="F89" s="95"/>
      <c r="G89" s="96">
        <f t="shared" si="2"/>
        <v>0</v>
      </c>
      <c r="H89" s="550"/>
      <c r="I89" s="550"/>
      <c r="J89" s="550"/>
    </row>
    <row r="90" spans="2:10" s="90" customFormat="1">
      <c r="B90" s="98"/>
      <c r="C90" s="92"/>
      <c r="D90" s="112"/>
      <c r="E90" s="94"/>
      <c r="F90" s="95"/>
      <c r="G90" s="96"/>
      <c r="H90" s="550"/>
      <c r="I90" s="550"/>
      <c r="J90" s="550"/>
    </row>
    <row r="91" spans="2:10" s="90" customFormat="1" ht="45">
      <c r="B91" s="98"/>
      <c r="C91" s="92" t="s">
        <v>326</v>
      </c>
      <c r="D91" s="112"/>
      <c r="E91" s="94"/>
      <c r="F91" s="95"/>
      <c r="G91" s="96"/>
      <c r="H91" s="550"/>
      <c r="I91" s="550"/>
      <c r="J91" s="550"/>
    </row>
    <row r="92" spans="2:10" s="90" customFormat="1">
      <c r="B92" s="113"/>
      <c r="C92" s="92" t="s">
        <v>327</v>
      </c>
      <c r="D92" s="93" t="s">
        <v>121</v>
      </c>
      <c r="E92" s="94">
        <v>2</v>
      </c>
      <c r="F92" s="95"/>
      <c r="G92" s="96">
        <f t="shared" si="2"/>
        <v>0</v>
      </c>
      <c r="H92" s="550"/>
      <c r="I92" s="550"/>
      <c r="J92" s="550"/>
    </row>
    <row r="93" spans="2:10" s="90" customFormat="1">
      <c r="B93" s="113"/>
      <c r="C93" s="92"/>
      <c r="D93" s="93"/>
      <c r="E93" s="94"/>
      <c r="F93" s="95"/>
      <c r="G93" s="96"/>
      <c r="H93" s="550"/>
      <c r="I93" s="550"/>
      <c r="J93" s="550"/>
    </row>
    <row r="94" spans="2:10" s="90" customFormat="1" ht="36.75" customHeight="1">
      <c r="B94" s="113"/>
      <c r="C94" s="92" t="s">
        <v>328</v>
      </c>
      <c r="D94" s="93"/>
      <c r="E94" s="94"/>
      <c r="F94" s="95"/>
      <c r="G94" s="96"/>
      <c r="H94" s="550"/>
      <c r="I94" s="550"/>
      <c r="J94" s="550"/>
    </row>
    <row r="95" spans="2:10" s="90" customFormat="1">
      <c r="B95" s="98"/>
      <c r="C95" s="92" t="s">
        <v>329</v>
      </c>
      <c r="D95" s="112" t="s">
        <v>121</v>
      </c>
      <c r="E95" s="114">
        <v>6</v>
      </c>
      <c r="F95" s="95"/>
      <c r="G95" s="96">
        <f t="shared" si="2"/>
        <v>0</v>
      </c>
      <c r="H95" s="550"/>
      <c r="I95" s="550"/>
      <c r="J95" s="550"/>
    </row>
    <row r="96" spans="2:10" s="90" customFormat="1">
      <c r="B96" s="98"/>
      <c r="C96" s="92" t="s">
        <v>330</v>
      </c>
      <c r="D96" s="112" t="s">
        <v>121</v>
      </c>
      <c r="E96" s="114">
        <v>2</v>
      </c>
      <c r="F96" s="95"/>
      <c r="G96" s="96">
        <f t="shared" si="2"/>
        <v>0</v>
      </c>
      <c r="H96" s="550"/>
      <c r="I96" s="550"/>
      <c r="J96" s="550"/>
    </row>
    <row r="97" spans="2:10" s="90" customFormat="1" ht="30">
      <c r="B97" s="98"/>
      <c r="C97" s="92" t="s">
        <v>331</v>
      </c>
      <c r="D97" s="112" t="s">
        <v>121</v>
      </c>
      <c r="E97" s="114">
        <v>6</v>
      </c>
      <c r="F97" s="95"/>
      <c r="G97" s="96">
        <f t="shared" si="2"/>
        <v>0</v>
      </c>
      <c r="H97" s="550"/>
      <c r="I97" s="550"/>
      <c r="J97" s="550"/>
    </row>
    <row r="98" spans="2:10" s="116" customFormat="1">
      <c r="B98" s="113"/>
      <c r="C98" s="117"/>
      <c r="D98" s="93"/>
      <c r="E98" s="114"/>
      <c r="F98" s="95"/>
      <c r="G98" s="96"/>
      <c r="H98" s="555"/>
      <c r="I98" s="555"/>
      <c r="J98" s="555"/>
    </row>
    <row r="99" spans="2:10" s="116" customFormat="1">
      <c r="B99" s="113"/>
      <c r="C99" s="92" t="s">
        <v>332</v>
      </c>
      <c r="D99" s="93"/>
      <c r="E99" s="94"/>
      <c r="F99" s="95"/>
      <c r="G99" s="96"/>
      <c r="H99" s="555"/>
      <c r="I99" s="555"/>
      <c r="J99" s="555"/>
    </row>
    <row r="100" spans="2:10" s="116" customFormat="1">
      <c r="B100" s="113"/>
      <c r="C100" s="92" t="s">
        <v>333</v>
      </c>
      <c r="D100" s="93" t="s">
        <v>121</v>
      </c>
      <c r="E100" s="94">
        <v>5</v>
      </c>
      <c r="F100" s="95"/>
      <c r="G100" s="96">
        <f t="shared" si="2"/>
        <v>0</v>
      </c>
      <c r="H100" s="555"/>
      <c r="I100" s="555"/>
      <c r="J100" s="555"/>
    </row>
    <row r="101" spans="2:10" s="116" customFormat="1">
      <c r="B101" s="113"/>
      <c r="C101" s="92" t="s">
        <v>334</v>
      </c>
      <c r="D101" s="93" t="s">
        <v>121</v>
      </c>
      <c r="E101" s="94">
        <v>1</v>
      </c>
      <c r="F101" s="95"/>
      <c r="G101" s="96">
        <f t="shared" si="2"/>
        <v>0</v>
      </c>
      <c r="H101" s="555"/>
      <c r="I101" s="555"/>
      <c r="J101" s="555"/>
    </row>
    <row r="102" spans="2:10" s="116" customFormat="1">
      <c r="B102" s="113"/>
      <c r="C102" s="92" t="s">
        <v>335</v>
      </c>
      <c r="D102" s="93" t="s">
        <v>121</v>
      </c>
      <c r="E102" s="94">
        <v>2</v>
      </c>
      <c r="F102" s="95"/>
      <c r="G102" s="96">
        <f t="shared" si="2"/>
        <v>0</v>
      </c>
      <c r="H102" s="555"/>
      <c r="I102" s="555"/>
      <c r="J102" s="555"/>
    </row>
    <row r="103" spans="2:10" s="118" customFormat="1" ht="17.25" customHeight="1">
      <c r="B103" s="119"/>
      <c r="C103" s="120" t="s">
        <v>336</v>
      </c>
      <c r="D103" s="121" t="s">
        <v>121</v>
      </c>
      <c r="E103" s="94">
        <v>1</v>
      </c>
      <c r="F103" s="95"/>
      <c r="G103" s="96">
        <f t="shared" si="2"/>
        <v>0</v>
      </c>
    </row>
    <row r="104" spans="2:10" s="90" customFormat="1">
      <c r="B104" s="113"/>
      <c r="C104" s="92"/>
      <c r="D104" s="93"/>
      <c r="E104" s="94"/>
      <c r="F104" s="95"/>
      <c r="G104" s="96"/>
      <c r="H104" s="550"/>
      <c r="I104" s="550"/>
      <c r="J104" s="550"/>
    </row>
    <row r="105" spans="2:10" s="90" customFormat="1" ht="16.5" customHeight="1">
      <c r="B105" s="113"/>
      <c r="C105" s="517" t="s">
        <v>337</v>
      </c>
      <c r="D105" s="93"/>
      <c r="E105" s="94"/>
      <c r="F105" s="95"/>
      <c r="G105" s="96"/>
      <c r="H105" s="550"/>
      <c r="I105" s="550"/>
      <c r="J105" s="550"/>
    </row>
    <row r="106" spans="2:10" s="90" customFormat="1" ht="20.25" customHeight="1">
      <c r="B106" s="98"/>
      <c r="C106" s="92" t="s">
        <v>338</v>
      </c>
      <c r="D106" s="112"/>
      <c r="E106" s="114"/>
      <c r="F106" s="95"/>
      <c r="G106" s="96"/>
      <c r="H106" s="550"/>
      <c r="I106" s="550"/>
      <c r="J106" s="550"/>
    </row>
    <row r="107" spans="2:10" s="90" customFormat="1" ht="108.75" customHeight="1">
      <c r="B107" s="98"/>
      <c r="C107" s="92" t="s">
        <v>597</v>
      </c>
      <c r="D107" s="112" t="s">
        <v>78</v>
      </c>
      <c r="E107" s="114">
        <v>1</v>
      </c>
      <c r="F107" s="95"/>
      <c r="G107" s="96">
        <f t="shared" si="2"/>
        <v>0</v>
      </c>
      <c r="H107" s="550"/>
      <c r="I107" s="550"/>
      <c r="J107" s="550"/>
    </row>
    <row r="108" spans="2:10" s="90" customFormat="1">
      <c r="B108" s="98"/>
      <c r="C108" s="92" t="s">
        <v>339</v>
      </c>
      <c r="D108" s="112"/>
      <c r="E108" s="114"/>
      <c r="F108" s="115"/>
      <c r="G108" s="96"/>
      <c r="H108" s="550"/>
      <c r="I108" s="550"/>
      <c r="J108" s="550"/>
    </row>
    <row r="109" spans="2:10" s="116" customFormat="1">
      <c r="B109" s="98"/>
      <c r="C109" s="92" t="s">
        <v>340</v>
      </c>
      <c r="D109" s="112"/>
      <c r="E109" s="94"/>
      <c r="F109" s="95"/>
      <c r="G109" s="96"/>
      <c r="H109" s="555"/>
      <c r="I109" s="555"/>
      <c r="J109" s="555"/>
    </row>
    <row r="110" spans="2:10" s="116" customFormat="1" ht="30">
      <c r="B110" s="98"/>
      <c r="C110" s="92" t="s">
        <v>341</v>
      </c>
      <c r="D110" s="112"/>
      <c r="E110" s="94"/>
      <c r="F110" s="95"/>
      <c r="G110" s="96"/>
      <c r="H110" s="555"/>
      <c r="I110" s="555"/>
      <c r="J110" s="555"/>
    </row>
    <row r="111" spans="2:10" s="116" customFormat="1" ht="60">
      <c r="B111" s="98"/>
      <c r="C111" s="92" t="s">
        <v>342</v>
      </c>
      <c r="D111" s="112"/>
      <c r="E111" s="94"/>
      <c r="F111" s="95"/>
      <c r="G111" s="96"/>
      <c r="H111" s="555"/>
      <c r="I111" s="555"/>
      <c r="J111" s="555"/>
    </row>
    <row r="112" spans="2:10" s="116" customFormat="1" ht="45">
      <c r="B112" s="98"/>
      <c r="C112" s="92" t="s">
        <v>343</v>
      </c>
      <c r="D112" s="112"/>
      <c r="E112" s="94"/>
      <c r="F112" s="95"/>
      <c r="G112" s="96"/>
      <c r="H112" s="555"/>
      <c r="I112" s="555"/>
      <c r="J112" s="555"/>
    </row>
    <row r="113" spans="2:10" s="116" customFormat="1" ht="48.75" customHeight="1">
      <c r="B113" s="98"/>
      <c r="C113" s="92" t="s">
        <v>344</v>
      </c>
      <c r="D113" s="112"/>
      <c r="E113" s="94"/>
      <c r="F113" s="95"/>
      <c r="G113" s="96"/>
      <c r="H113" s="555"/>
      <c r="I113" s="555"/>
      <c r="J113" s="555"/>
    </row>
    <row r="114" spans="2:10" s="116" customFormat="1" ht="30.75" customHeight="1">
      <c r="B114" s="98"/>
      <c r="C114" s="92" t="s">
        <v>345</v>
      </c>
      <c r="D114" s="112"/>
      <c r="E114" s="94"/>
      <c r="F114" s="95"/>
      <c r="G114" s="96"/>
      <c r="H114" s="555"/>
      <c r="I114" s="555"/>
      <c r="J114" s="555"/>
    </row>
    <row r="115" spans="2:10" s="116" customFormat="1">
      <c r="B115" s="98"/>
      <c r="C115" s="92"/>
      <c r="D115" s="112"/>
      <c r="E115" s="94"/>
      <c r="F115" s="95"/>
      <c r="G115" s="96"/>
      <c r="H115" s="555"/>
      <c r="I115" s="555"/>
      <c r="J115" s="555"/>
    </row>
    <row r="116" spans="2:10" s="122" customFormat="1">
      <c r="B116" s="91"/>
      <c r="C116" s="165" t="s">
        <v>346</v>
      </c>
      <c r="D116" s="123"/>
      <c r="E116" s="124"/>
      <c r="F116" s="125"/>
      <c r="G116" s="126"/>
      <c r="H116" s="556"/>
      <c r="I116" s="556"/>
      <c r="J116" s="556"/>
    </row>
    <row r="117" spans="2:10" s="127" customFormat="1" ht="129" customHeight="1">
      <c r="B117" s="128"/>
      <c r="C117" s="129" t="s">
        <v>347</v>
      </c>
      <c r="D117" s="130" t="s">
        <v>78</v>
      </c>
      <c r="E117" s="131">
        <v>2</v>
      </c>
      <c r="F117" s="95"/>
      <c r="G117" s="132">
        <f t="shared" si="2"/>
        <v>0</v>
      </c>
      <c r="H117" s="557"/>
      <c r="I117" s="557"/>
      <c r="J117" s="557"/>
    </row>
    <row r="118" spans="2:10" s="116" customFormat="1">
      <c r="B118" s="98"/>
      <c r="C118" s="92" t="s">
        <v>348</v>
      </c>
      <c r="D118" s="112"/>
      <c r="E118" s="94"/>
      <c r="F118" s="95"/>
      <c r="G118" s="96"/>
      <c r="H118" s="555"/>
      <c r="I118" s="555"/>
      <c r="J118" s="555"/>
    </row>
    <row r="119" spans="2:10" s="116" customFormat="1" ht="15.75">
      <c r="B119" s="98"/>
      <c r="C119" s="92" t="s">
        <v>349</v>
      </c>
      <c r="D119" s="112"/>
      <c r="E119" s="94"/>
      <c r="F119" s="95"/>
      <c r="G119" s="96"/>
      <c r="H119" s="555"/>
      <c r="I119" s="555"/>
      <c r="J119" s="555"/>
    </row>
    <row r="120" spans="2:10" s="116" customFormat="1">
      <c r="B120" s="98"/>
      <c r="C120" s="92" t="s">
        <v>350</v>
      </c>
      <c r="D120" s="112"/>
      <c r="E120" s="94"/>
      <c r="F120" s="95"/>
      <c r="G120" s="96"/>
      <c r="H120" s="555"/>
      <c r="I120" s="555"/>
      <c r="J120" s="555"/>
    </row>
    <row r="121" spans="2:10" s="116" customFormat="1">
      <c r="B121" s="98"/>
      <c r="C121" s="92" t="s">
        <v>351</v>
      </c>
      <c r="D121" s="112"/>
      <c r="E121" s="94"/>
      <c r="F121" s="95"/>
      <c r="G121" s="96"/>
      <c r="H121" s="555"/>
      <c r="I121" s="555"/>
      <c r="J121" s="555"/>
    </row>
    <row r="122" spans="2:10" s="116" customFormat="1" ht="30">
      <c r="B122" s="98"/>
      <c r="C122" s="92" t="s">
        <v>352</v>
      </c>
      <c r="D122" s="112"/>
      <c r="E122" s="94"/>
      <c r="F122" s="95"/>
      <c r="G122" s="96"/>
      <c r="H122" s="555"/>
      <c r="I122" s="555"/>
      <c r="J122" s="555"/>
    </row>
    <row r="123" spans="2:10" s="116" customFormat="1">
      <c r="B123" s="98"/>
      <c r="C123" s="92" t="s">
        <v>353</v>
      </c>
      <c r="D123" s="112"/>
      <c r="E123" s="94"/>
      <c r="F123" s="95"/>
      <c r="G123" s="96"/>
      <c r="H123" s="555"/>
      <c r="I123" s="555"/>
      <c r="J123" s="555"/>
    </row>
    <row r="124" spans="2:10" s="116" customFormat="1">
      <c r="B124" s="98"/>
      <c r="C124" s="92" t="s">
        <v>354</v>
      </c>
      <c r="D124" s="112"/>
      <c r="E124" s="94"/>
      <c r="F124" s="95"/>
      <c r="G124" s="96"/>
      <c r="H124" s="555"/>
      <c r="I124" s="555"/>
      <c r="J124" s="555"/>
    </row>
    <row r="125" spans="2:10" s="116" customFormat="1" ht="15.75">
      <c r="B125" s="98"/>
      <c r="C125" s="92" t="s">
        <v>355</v>
      </c>
      <c r="D125" s="112"/>
      <c r="E125" s="94"/>
      <c r="F125" s="95"/>
      <c r="G125" s="96"/>
      <c r="H125" s="555"/>
      <c r="I125" s="555"/>
      <c r="J125" s="555"/>
    </row>
    <row r="126" spans="2:10" s="116" customFormat="1" ht="30">
      <c r="B126" s="98"/>
      <c r="C126" s="92" t="s">
        <v>356</v>
      </c>
      <c r="D126" s="112" t="s">
        <v>121</v>
      </c>
      <c r="E126" s="94">
        <v>1</v>
      </c>
      <c r="F126" s="95"/>
      <c r="G126" s="96">
        <f t="shared" si="2"/>
        <v>0</v>
      </c>
      <c r="H126" s="555"/>
      <c r="I126" s="555"/>
      <c r="J126" s="555"/>
    </row>
    <row r="127" spans="2:10" s="116" customFormat="1" ht="30">
      <c r="B127" s="98"/>
      <c r="C127" s="92" t="s">
        <v>357</v>
      </c>
      <c r="D127" s="112" t="s">
        <v>121</v>
      </c>
      <c r="E127" s="94">
        <v>2</v>
      </c>
      <c r="F127" s="95"/>
      <c r="G127" s="96">
        <f t="shared" si="2"/>
        <v>0</v>
      </c>
      <c r="H127" s="555"/>
      <c r="I127" s="555"/>
      <c r="J127" s="555"/>
    </row>
    <row r="128" spans="2:10" s="116" customFormat="1">
      <c r="B128" s="98"/>
      <c r="C128" s="92" t="s">
        <v>358</v>
      </c>
      <c r="D128" s="112" t="s">
        <v>121</v>
      </c>
      <c r="E128" s="94">
        <v>1</v>
      </c>
      <c r="F128" s="95"/>
      <c r="G128" s="96">
        <f t="shared" si="2"/>
        <v>0</v>
      </c>
      <c r="H128" s="555"/>
      <c r="I128" s="555"/>
      <c r="J128" s="555"/>
    </row>
    <row r="129" spans="2:10" s="116" customFormat="1">
      <c r="B129" s="98"/>
      <c r="C129" s="92" t="s">
        <v>359</v>
      </c>
      <c r="D129" s="112" t="s">
        <v>78</v>
      </c>
      <c r="E129" s="94">
        <v>1</v>
      </c>
      <c r="F129" s="95"/>
      <c r="G129" s="96">
        <f t="shared" si="2"/>
        <v>0</v>
      </c>
      <c r="H129" s="555"/>
      <c r="I129" s="555"/>
      <c r="J129" s="555"/>
    </row>
    <row r="130" spans="2:10" s="116" customFormat="1" ht="45">
      <c r="B130" s="98"/>
      <c r="C130" s="92" t="s">
        <v>360</v>
      </c>
      <c r="D130" s="112" t="s">
        <v>78</v>
      </c>
      <c r="E130" s="94">
        <v>1</v>
      </c>
      <c r="F130" s="95"/>
      <c r="G130" s="96">
        <f t="shared" si="2"/>
        <v>0</v>
      </c>
      <c r="H130" s="555"/>
      <c r="I130" s="555"/>
      <c r="J130" s="555"/>
    </row>
    <row r="131" spans="2:10" s="116" customFormat="1" ht="45">
      <c r="B131" s="98"/>
      <c r="C131" s="92" t="s">
        <v>361</v>
      </c>
      <c r="D131" s="112" t="s">
        <v>78</v>
      </c>
      <c r="E131" s="94">
        <v>1</v>
      </c>
      <c r="F131" s="95"/>
      <c r="G131" s="96">
        <f t="shared" si="2"/>
        <v>0</v>
      </c>
      <c r="H131" s="555"/>
      <c r="I131" s="555"/>
      <c r="J131" s="555"/>
    </row>
    <row r="132" spans="2:10" s="116" customFormat="1" ht="45">
      <c r="B132" s="98"/>
      <c r="C132" s="92" t="s">
        <v>362</v>
      </c>
      <c r="D132" s="112" t="s">
        <v>78</v>
      </c>
      <c r="E132" s="94">
        <v>1</v>
      </c>
      <c r="F132" s="95"/>
      <c r="G132" s="96">
        <f t="shared" si="2"/>
        <v>0</v>
      </c>
      <c r="H132" s="555"/>
      <c r="I132" s="555"/>
      <c r="J132" s="555"/>
    </row>
    <row r="133" spans="2:10" s="116" customFormat="1">
      <c r="B133" s="98"/>
      <c r="C133" s="92"/>
      <c r="D133" s="112"/>
      <c r="E133" s="94"/>
      <c r="F133" s="95"/>
      <c r="G133" s="96"/>
      <c r="H133" s="555"/>
      <c r="I133" s="555"/>
      <c r="J133" s="555"/>
    </row>
    <row r="134" spans="2:10" s="116" customFormat="1">
      <c r="B134" s="98"/>
      <c r="C134" s="92"/>
      <c r="D134" s="112"/>
      <c r="E134" s="94"/>
      <c r="F134" s="95"/>
      <c r="G134" s="96"/>
      <c r="H134" s="555"/>
      <c r="I134" s="555"/>
      <c r="J134" s="555"/>
    </row>
    <row r="135" spans="2:10" s="90" customFormat="1" ht="16.5" customHeight="1">
      <c r="B135" s="113"/>
      <c r="C135" s="518" t="s">
        <v>363</v>
      </c>
      <c r="D135" s="93"/>
      <c r="E135" s="94"/>
      <c r="F135" s="95"/>
      <c r="G135" s="96"/>
      <c r="H135" s="550"/>
      <c r="I135" s="550"/>
      <c r="J135" s="550"/>
    </row>
    <row r="136" spans="2:10" s="116" customFormat="1" ht="64.5" customHeight="1">
      <c r="B136" s="98"/>
      <c r="C136" s="92" t="s">
        <v>364</v>
      </c>
      <c r="D136" s="112"/>
      <c r="E136" s="94"/>
      <c r="F136" s="95"/>
      <c r="G136" s="96"/>
      <c r="H136" s="555"/>
      <c r="I136" s="555"/>
      <c r="J136" s="555"/>
    </row>
    <row r="137" spans="2:10" s="116" customFormat="1" ht="200.25" customHeight="1">
      <c r="B137" s="98"/>
      <c r="C137" s="92" t="s">
        <v>365</v>
      </c>
      <c r="D137" s="112" t="s">
        <v>121</v>
      </c>
      <c r="E137" s="94">
        <v>1</v>
      </c>
      <c r="F137" s="95"/>
      <c r="G137" s="96">
        <f t="shared" si="2"/>
        <v>0</v>
      </c>
      <c r="H137" s="555"/>
      <c r="I137" s="555"/>
      <c r="J137" s="555"/>
    </row>
    <row r="138" spans="2:10" s="116" customFormat="1" ht="63.75" customHeight="1">
      <c r="B138" s="98"/>
      <c r="C138" s="551" t="s">
        <v>596</v>
      </c>
      <c r="D138" s="112"/>
      <c r="E138" s="94"/>
      <c r="F138" s="95"/>
      <c r="G138" s="96"/>
      <c r="H138" s="555"/>
      <c r="I138" s="555"/>
      <c r="J138" s="555"/>
    </row>
    <row r="139" spans="2:10" s="116" customFormat="1" ht="99" customHeight="1">
      <c r="B139" s="98"/>
      <c r="C139" s="92" t="s">
        <v>366</v>
      </c>
      <c r="D139" s="112" t="s">
        <v>121</v>
      </c>
      <c r="E139" s="94">
        <v>1</v>
      </c>
      <c r="F139" s="95"/>
      <c r="G139" s="96">
        <f t="shared" si="2"/>
        <v>0</v>
      </c>
      <c r="H139" s="555"/>
      <c r="I139" s="555"/>
      <c r="J139" s="555"/>
    </row>
    <row r="140" spans="2:10" s="116" customFormat="1" ht="60" customHeight="1">
      <c r="B140" s="98"/>
      <c r="C140" s="551" t="s">
        <v>596</v>
      </c>
      <c r="D140" s="112"/>
      <c r="E140" s="94"/>
      <c r="F140" s="95"/>
      <c r="G140" s="96"/>
      <c r="H140" s="555"/>
      <c r="I140" s="555"/>
      <c r="J140" s="555"/>
    </row>
    <row r="141" spans="2:10" s="116" customFormat="1" ht="30">
      <c r="B141" s="98"/>
      <c r="C141" s="92" t="s">
        <v>367</v>
      </c>
      <c r="D141" s="112" t="s">
        <v>78</v>
      </c>
      <c r="E141" s="94">
        <v>1</v>
      </c>
      <c r="F141" s="95"/>
      <c r="G141" s="96">
        <f t="shared" si="2"/>
        <v>0</v>
      </c>
      <c r="H141" s="555"/>
      <c r="I141" s="555"/>
      <c r="J141" s="555"/>
    </row>
    <row r="142" spans="2:10" s="116" customFormat="1">
      <c r="B142" s="98"/>
      <c r="C142" s="92" t="s">
        <v>368</v>
      </c>
      <c r="D142" s="112" t="s">
        <v>78</v>
      </c>
      <c r="E142" s="94">
        <v>1</v>
      </c>
      <c r="F142" s="95"/>
      <c r="G142" s="96">
        <f t="shared" si="2"/>
        <v>0</v>
      </c>
      <c r="H142" s="555"/>
      <c r="I142" s="555"/>
      <c r="J142" s="555"/>
    </row>
    <row r="143" spans="2:10" s="116" customFormat="1">
      <c r="B143" s="98"/>
      <c r="C143" s="92"/>
      <c r="D143" s="112"/>
      <c r="E143" s="94"/>
      <c r="F143" s="95"/>
      <c r="G143" s="96"/>
      <c r="H143" s="555"/>
      <c r="I143" s="555"/>
      <c r="J143" s="555"/>
    </row>
    <row r="144" spans="2:10" s="116" customFormat="1" ht="30">
      <c r="B144" s="113"/>
      <c r="C144" s="92" t="s">
        <v>369</v>
      </c>
      <c r="D144" s="93"/>
      <c r="E144" s="94"/>
      <c r="F144" s="95"/>
      <c r="G144" s="96"/>
      <c r="H144" s="555"/>
      <c r="I144" s="555"/>
      <c r="J144" s="555"/>
    </row>
    <row r="145" spans="2:10" s="116" customFormat="1">
      <c r="B145" s="98"/>
      <c r="C145" s="92" t="s">
        <v>370</v>
      </c>
      <c r="D145" s="112" t="s">
        <v>17</v>
      </c>
      <c r="E145" s="94">
        <v>20</v>
      </c>
      <c r="F145" s="95"/>
      <c r="G145" s="96">
        <f t="shared" si="2"/>
        <v>0</v>
      </c>
      <c r="H145" s="555"/>
      <c r="I145" s="555"/>
      <c r="J145" s="555"/>
    </row>
    <row r="146" spans="2:10" s="116" customFormat="1">
      <c r="B146" s="98"/>
      <c r="C146" s="92" t="s">
        <v>371</v>
      </c>
      <c r="D146" s="112" t="s">
        <v>17</v>
      </c>
      <c r="E146" s="94">
        <v>20</v>
      </c>
      <c r="F146" s="95"/>
      <c r="G146" s="96">
        <f t="shared" si="2"/>
        <v>0</v>
      </c>
      <c r="H146" s="555"/>
      <c r="I146" s="555"/>
      <c r="J146" s="555"/>
    </row>
    <row r="147" spans="2:10" s="116" customFormat="1">
      <c r="B147" s="98"/>
      <c r="C147" s="92" t="s">
        <v>372</v>
      </c>
      <c r="D147" s="112" t="s">
        <v>17</v>
      </c>
      <c r="E147" s="94">
        <v>10</v>
      </c>
      <c r="F147" s="95"/>
      <c r="G147" s="96">
        <f t="shared" si="2"/>
        <v>0</v>
      </c>
      <c r="H147" s="555"/>
      <c r="I147" s="555"/>
      <c r="J147" s="555"/>
    </row>
    <row r="148" spans="2:10" s="116" customFormat="1">
      <c r="B148" s="113"/>
      <c r="C148" s="97"/>
      <c r="D148" s="93"/>
      <c r="E148" s="94"/>
      <c r="F148" s="95"/>
      <c r="G148" s="96"/>
      <c r="H148" s="555"/>
      <c r="I148" s="555"/>
      <c r="J148" s="555"/>
    </row>
    <row r="149" spans="2:10" s="116" customFormat="1" ht="45">
      <c r="B149" s="98"/>
      <c r="C149" s="92" t="s">
        <v>373</v>
      </c>
      <c r="D149" s="112" t="s">
        <v>374</v>
      </c>
      <c r="E149" s="94">
        <v>12</v>
      </c>
      <c r="F149" s="95"/>
      <c r="G149" s="96">
        <f t="shared" si="2"/>
        <v>0</v>
      </c>
      <c r="H149" s="555"/>
      <c r="I149" s="555"/>
      <c r="J149" s="555"/>
    </row>
    <row r="150" spans="2:10" s="116" customFormat="1">
      <c r="B150" s="113"/>
      <c r="C150" s="97"/>
      <c r="D150" s="93"/>
      <c r="E150" s="94"/>
      <c r="F150" s="95"/>
      <c r="G150" s="96"/>
      <c r="H150" s="555"/>
      <c r="I150" s="555"/>
      <c r="J150" s="555"/>
    </row>
    <row r="151" spans="2:10" s="116" customFormat="1" ht="30">
      <c r="B151" s="98"/>
      <c r="C151" s="92" t="s">
        <v>375</v>
      </c>
      <c r="D151" s="112" t="s">
        <v>17</v>
      </c>
      <c r="E151" s="94">
        <v>280</v>
      </c>
      <c r="F151" s="95"/>
      <c r="G151" s="96">
        <f t="shared" si="2"/>
        <v>0</v>
      </c>
      <c r="H151" s="555"/>
      <c r="I151" s="555"/>
      <c r="J151" s="555"/>
    </row>
    <row r="152" spans="2:10" s="116" customFormat="1">
      <c r="B152" s="113"/>
      <c r="C152" s="97"/>
      <c r="D152" s="93"/>
      <c r="E152" s="94"/>
      <c r="F152" s="95"/>
      <c r="G152" s="96"/>
      <c r="H152" s="555"/>
      <c r="I152" s="555"/>
      <c r="J152" s="555"/>
    </row>
    <row r="153" spans="2:10" s="116" customFormat="1" ht="45">
      <c r="B153" s="98"/>
      <c r="C153" s="92" t="s">
        <v>376</v>
      </c>
      <c r="D153" s="112" t="s">
        <v>78</v>
      </c>
      <c r="E153" s="94">
        <v>1</v>
      </c>
      <c r="F153" s="95"/>
      <c r="G153" s="96">
        <f t="shared" ref="G153:G181" si="3">E153*F153</f>
        <v>0</v>
      </c>
      <c r="H153" s="555"/>
      <c r="I153" s="555"/>
      <c r="J153" s="555"/>
    </row>
    <row r="154" spans="2:10" s="116" customFormat="1">
      <c r="B154" s="113"/>
      <c r="C154" s="97"/>
      <c r="D154" s="93"/>
      <c r="E154" s="94"/>
      <c r="F154" s="95"/>
      <c r="G154" s="96"/>
      <c r="H154" s="555"/>
      <c r="I154" s="555"/>
      <c r="J154" s="555"/>
    </row>
    <row r="155" spans="2:10" s="116" customFormat="1" ht="77.25" customHeight="1">
      <c r="B155" s="98"/>
      <c r="C155" s="92" t="s">
        <v>377</v>
      </c>
      <c r="D155" s="112" t="s">
        <v>78</v>
      </c>
      <c r="E155" s="94">
        <v>1</v>
      </c>
      <c r="F155" s="95"/>
      <c r="G155" s="96">
        <f t="shared" si="3"/>
        <v>0</v>
      </c>
      <c r="H155" s="555"/>
      <c r="I155" s="555"/>
      <c r="J155" s="555"/>
    </row>
    <row r="156" spans="2:10" s="116" customFormat="1">
      <c r="B156" s="113"/>
      <c r="C156" s="97"/>
      <c r="D156" s="93"/>
      <c r="E156" s="94"/>
      <c r="F156" s="95"/>
      <c r="G156" s="96"/>
      <c r="H156" s="555"/>
      <c r="I156" s="555"/>
      <c r="J156" s="555"/>
    </row>
    <row r="157" spans="2:10" s="116" customFormat="1" ht="29.25" customHeight="1">
      <c r="B157" s="113"/>
      <c r="C157" s="92" t="s">
        <v>647</v>
      </c>
      <c r="D157" s="93"/>
      <c r="E157" s="94"/>
      <c r="F157" s="95"/>
      <c r="G157" s="96"/>
      <c r="H157" s="555"/>
      <c r="I157" s="555"/>
      <c r="J157" s="555"/>
    </row>
    <row r="158" spans="2:10" s="116" customFormat="1">
      <c r="B158" s="113"/>
      <c r="C158" s="92" t="s">
        <v>378</v>
      </c>
      <c r="D158" s="93" t="s">
        <v>17</v>
      </c>
      <c r="E158" s="94">
        <v>40</v>
      </c>
      <c r="F158" s="95"/>
      <c r="G158" s="96">
        <f t="shared" si="3"/>
        <v>0</v>
      </c>
      <c r="H158" s="555"/>
      <c r="I158" s="555"/>
      <c r="J158" s="555"/>
    </row>
    <row r="159" spans="2:10" s="116" customFormat="1">
      <c r="B159" s="113"/>
      <c r="C159" s="92" t="s">
        <v>379</v>
      </c>
      <c r="D159" s="93" t="s">
        <v>17</v>
      </c>
      <c r="E159" s="94">
        <v>40</v>
      </c>
      <c r="F159" s="95"/>
      <c r="G159" s="96">
        <f t="shared" si="3"/>
        <v>0</v>
      </c>
      <c r="H159" s="555"/>
      <c r="I159" s="555"/>
      <c r="J159" s="555"/>
    </row>
    <row r="160" spans="2:10" s="116" customFormat="1">
      <c r="B160" s="113"/>
      <c r="C160" s="92" t="s">
        <v>380</v>
      </c>
      <c r="D160" s="93" t="s">
        <v>17</v>
      </c>
      <c r="E160" s="94">
        <v>30</v>
      </c>
      <c r="F160" s="95"/>
      <c r="G160" s="96">
        <f t="shared" si="3"/>
        <v>0</v>
      </c>
      <c r="H160" s="555"/>
      <c r="I160" s="555"/>
      <c r="J160" s="555"/>
    </row>
    <row r="161" spans="2:10" s="116" customFormat="1">
      <c r="B161" s="113"/>
      <c r="C161" s="92" t="s">
        <v>381</v>
      </c>
      <c r="D161" s="93" t="s">
        <v>17</v>
      </c>
      <c r="E161" s="94">
        <v>20</v>
      </c>
      <c r="F161" s="95"/>
      <c r="G161" s="96">
        <f t="shared" si="3"/>
        <v>0</v>
      </c>
      <c r="H161" s="555"/>
      <c r="I161" s="555"/>
      <c r="J161" s="555"/>
    </row>
    <row r="162" spans="2:10" s="116" customFormat="1">
      <c r="B162" s="113"/>
      <c r="C162" s="97"/>
      <c r="D162" s="93"/>
      <c r="E162" s="94"/>
      <c r="F162" s="95"/>
      <c r="G162" s="96"/>
      <c r="H162" s="555"/>
      <c r="I162" s="555"/>
      <c r="J162" s="555"/>
    </row>
    <row r="163" spans="2:10" s="116" customFormat="1" ht="29.25" customHeight="1">
      <c r="B163" s="113"/>
      <c r="C163" s="92" t="s">
        <v>648</v>
      </c>
      <c r="D163" s="93"/>
      <c r="E163" s="94"/>
      <c r="F163" s="95"/>
      <c r="G163" s="96"/>
      <c r="H163" s="555"/>
      <c r="I163" s="555"/>
      <c r="J163" s="555"/>
    </row>
    <row r="164" spans="2:10" s="116" customFormat="1">
      <c r="B164" s="113"/>
      <c r="C164" s="92" t="s">
        <v>379</v>
      </c>
      <c r="D164" s="93" t="s">
        <v>17</v>
      </c>
      <c r="E164" s="94">
        <v>80</v>
      </c>
      <c r="F164" s="95"/>
      <c r="G164" s="96">
        <f t="shared" si="3"/>
        <v>0</v>
      </c>
      <c r="H164" s="555"/>
      <c r="I164" s="555"/>
      <c r="J164" s="555"/>
    </row>
    <row r="165" spans="2:10" s="116" customFormat="1">
      <c r="B165" s="113"/>
      <c r="C165" s="92" t="s">
        <v>380</v>
      </c>
      <c r="D165" s="93" t="s">
        <v>17</v>
      </c>
      <c r="E165" s="94">
        <v>80</v>
      </c>
      <c r="F165" s="95"/>
      <c r="G165" s="96">
        <f t="shared" si="3"/>
        <v>0</v>
      </c>
      <c r="H165" s="555"/>
      <c r="I165" s="555"/>
      <c r="J165" s="555"/>
    </row>
    <row r="166" spans="2:10" s="116" customFormat="1">
      <c r="B166" s="113"/>
      <c r="C166" s="92" t="s">
        <v>381</v>
      </c>
      <c r="D166" s="93" t="s">
        <v>17</v>
      </c>
      <c r="E166" s="94">
        <v>60</v>
      </c>
      <c r="F166" s="95"/>
      <c r="G166" s="96">
        <f t="shared" si="3"/>
        <v>0</v>
      </c>
      <c r="H166" s="555"/>
      <c r="I166" s="555"/>
      <c r="J166" s="555"/>
    </row>
    <row r="167" spans="2:10" s="133" customFormat="1" ht="16.5" customHeight="1">
      <c r="B167" s="134"/>
      <c r="C167" s="129"/>
      <c r="D167" s="135"/>
      <c r="E167" s="136"/>
      <c r="F167" s="115"/>
      <c r="G167" s="96"/>
      <c r="H167" s="558"/>
      <c r="I167" s="558"/>
      <c r="J167" s="558"/>
    </row>
    <row r="168" spans="2:10" s="116" customFormat="1" ht="31.5" customHeight="1">
      <c r="B168" s="113"/>
      <c r="C168" s="92" t="s">
        <v>382</v>
      </c>
      <c r="D168" s="93" t="s">
        <v>78</v>
      </c>
      <c r="E168" s="94">
        <v>1</v>
      </c>
      <c r="F168" s="95"/>
      <c r="G168" s="96">
        <f t="shared" si="3"/>
        <v>0</v>
      </c>
      <c r="H168" s="555"/>
      <c r="I168" s="555"/>
      <c r="J168" s="555"/>
    </row>
    <row r="169" spans="2:10" s="133" customFormat="1" ht="16.5" customHeight="1">
      <c r="B169" s="134"/>
      <c r="C169" s="129"/>
      <c r="D169" s="135"/>
      <c r="E169" s="136"/>
      <c r="F169" s="95"/>
      <c r="G169" s="96"/>
      <c r="H169" s="558"/>
      <c r="I169" s="558"/>
      <c r="J169" s="558"/>
    </row>
    <row r="170" spans="2:10" s="116" customFormat="1" ht="30.75">
      <c r="B170" s="113"/>
      <c r="C170" s="92" t="s">
        <v>383</v>
      </c>
      <c r="D170" s="93" t="s">
        <v>121</v>
      </c>
      <c r="E170" s="94">
        <v>6</v>
      </c>
      <c r="F170" s="95"/>
      <c r="G170" s="96">
        <f t="shared" si="3"/>
        <v>0</v>
      </c>
      <c r="H170" s="555"/>
      <c r="I170" s="555"/>
      <c r="J170" s="555"/>
    </row>
    <row r="171" spans="2:10" s="133" customFormat="1" ht="16.5" customHeight="1">
      <c r="B171" s="134"/>
      <c r="C171" s="129"/>
      <c r="D171" s="135"/>
      <c r="E171" s="136"/>
      <c r="F171" s="95"/>
      <c r="G171" s="96"/>
      <c r="H171" s="558"/>
      <c r="I171" s="558"/>
      <c r="J171" s="558"/>
    </row>
    <row r="172" spans="2:10" s="116" customFormat="1" ht="30.75">
      <c r="B172" s="113"/>
      <c r="C172" s="92" t="s">
        <v>384</v>
      </c>
      <c r="D172" s="93" t="s">
        <v>121</v>
      </c>
      <c r="E172" s="94">
        <v>6</v>
      </c>
      <c r="F172" s="95"/>
      <c r="G172" s="96">
        <f t="shared" si="3"/>
        <v>0</v>
      </c>
      <c r="H172" s="555"/>
      <c r="I172" s="555"/>
      <c r="J172" s="555"/>
    </row>
    <row r="173" spans="2:10" s="116" customFormat="1">
      <c r="B173" s="98"/>
      <c r="C173" s="252"/>
      <c r="D173" s="112"/>
      <c r="E173" s="94"/>
      <c r="F173" s="95"/>
      <c r="G173" s="96"/>
      <c r="H173" s="555"/>
      <c r="I173" s="555"/>
      <c r="J173" s="555"/>
    </row>
    <row r="174" spans="2:10" s="116" customFormat="1" ht="61.5" customHeight="1">
      <c r="B174" s="98"/>
      <c r="C174" s="92" t="s">
        <v>385</v>
      </c>
      <c r="D174" s="112"/>
      <c r="E174" s="94"/>
      <c r="F174" s="95"/>
      <c r="G174" s="96"/>
      <c r="H174" s="555"/>
      <c r="I174" s="555"/>
      <c r="J174" s="555"/>
    </row>
    <row r="175" spans="2:10" s="133" customFormat="1" ht="16.5" customHeight="1">
      <c r="B175" s="134"/>
      <c r="C175" s="129" t="s">
        <v>386</v>
      </c>
      <c r="D175" s="135" t="s">
        <v>78</v>
      </c>
      <c r="E175" s="136">
        <v>2</v>
      </c>
      <c r="F175" s="95"/>
      <c r="G175" s="96">
        <f t="shared" si="3"/>
        <v>0</v>
      </c>
      <c r="H175" s="558"/>
      <c r="I175" s="558"/>
      <c r="J175" s="558"/>
    </row>
    <row r="176" spans="2:10" s="133" customFormat="1" ht="52.5" customHeight="1">
      <c r="B176" s="134"/>
      <c r="C176" s="551" t="s">
        <v>596</v>
      </c>
      <c r="D176" s="135"/>
      <c r="E176" s="136"/>
      <c r="F176" s="95"/>
      <c r="G176" s="96"/>
      <c r="H176" s="558"/>
      <c r="I176" s="558"/>
      <c r="J176" s="558"/>
    </row>
    <row r="177" spans="1:10" s="133" customFormat="1" ht="16.5" customHeight="1">
      <c r="B177" s="134"/>
      <c r="C177" s="129" t="s">
        <v>387</v>
      </c>
      <c r="D177" s="135" t="s">
        <v>78</v>
      </c>
      <c r="E177" s="136">
        <v>2</v>
      </c>
      <c r="F177" s="95"/>
      <c r="G177" s="96">
        <f t="shared" si="3"/>
        <v>0</v>
      </c>
      <c r="H177" s="558"/>
      <c r="I177" s="558"/>
      <c r="J177" s="558"/>
    </row>
    <row r="178" spans="1:10" s="133" customFormat="1" ht="53.25" customHeight="1">
      <c r="B178" s="134"/>
      <c r="C178" s="551" t="s">
        <v>596</v>
      </c>
      <c r="D178" s="135"/>
      <c r="E178" s="136"/>
      <c r="F178" s="95"/>
      <c r="G178" s="96"/>
      <c r="H178" s="558"/>
      <c r="I178" s="558"/>
      <c r="J178" s="558"/>
    </row>
    <row r="179" spans="1:10" s="133" customFormat="1" ht="16.5" customHeight="1">
      <c r="B179" s="134"/>
      <c r="C179" s="129" t="s">
        <v>388</v>
      </c>
      <c r="D179" s="135" t="s">
        <v>78</v>
      </c>
      <c r="E179" s="136">
        <v>2</v>
      </c>
      <c r="F179" s="95"/>
      <c r="G179" s="96">
        <f t="shared" si="3"/>
        <v>0</v>
      </c>
      <c r="H179" s="558"/>
      <c r="I179" s="558"/>
      <c r="J179" s="558"/>
    </row>
    <row r="180" spans="1:10" s="133" customFormat="1" ht="54" customHeight="1">
      <c r="B180" s="134"/>
      <c r="C180" s="551" t="s">
        <v>596</v>
      </c>
      <c r="D180" s="135"/>
      <c r="E180" s="136"/>
      <c r="F180" s="95"/>
      <c r="G180" s="96"/>
      <c r="H180" s="558"/>
      <c r="I180" s="558"/>
      <c r="J180" s="558"/>
    </row>
    <row r="181" spans="1:10" s="133" customFormat="1" ht="16.5" customHeight="1">
      <c r="B181" s="134"/>
      <c r="C181" s="129" t="s">
        <v>389</v>
      </c>
      <c r="D181" s="135" t="s">
        <v>78</v>
      </c>
      <c r="E181" s="136">
        <v>6</v>
      </c>
      <c r="F181" s="95"/>
      <c r="G181" s="96">
        <f t="shared" si="3"/>
        <v>0</v>
      </c>
      <c r="H181" s="558"/>
      <c r="I181" s="558"/>
      <c r="J181" s="558"/>
    </row>
    <row r="182" spans="1:10" s="133" customFormat="1" ht="55.5" customHeight="1">
      <c r="B182" s="134"/>
      <c r="C182" s="551" t="s">
        <v>596</v>
      </c>
      <c r="D182" s="135"/>
      <c r="E182" s="136"/>
      <c r="F182" s="95"/>
      <c r="G182" s="96"/>
      <c r="H182" s="558"/>
      <c r="I182" s="558"/>
      <c r="J182" s="558"/>
    </row>
    <row r="183" spans="1:10" s="133" customFormat="1">
      <c r="B183" s="134"/>
      <c r="C183" s="129"/>
      <c r="D183" s="135"/>
      <c r="E183" s="136"/>
      <c r="F183" s="95"/>
      <c r="G183" s="137"/>
      <c r="H183" s="558"/>
      <c r="I183" s="558"/>
      <c r="J183" s="558"/>
    </row>
    <row r="184" spans="1:10" s="133" customFormat="1" ht="30">
      <c r="B184" s="134"/>
      <c r="C184" s="138" t="s">
        <v>390</v>
      </c>
      <c r="D184" s="139" t="s">
        <v>78</v>
      </c>
      <c r="E184" s="136">
        <v>1</v>
      </c>
      <c r="F184" s="95"/>
      <c r="G184" s="137">
        <f>+F184*E184</f>
        <v>0</v>
      </c>
      <c r="H184" s="558"/>
      <c r="I184" s="558"/>
      <c r="J184" s="558"/>
    </row>
    <row r="185" spans="1:10" s="133" customFormat="1">
      <c r="B185" s="134"/>
      <c r="C185" s="129"/>
      <c r="D185" s="135"/>
      <c r="E185" s="136"/>
      <c r="F185" s="95"/>
      <c r="G185" s="137"/>
      <c r="H185" s="558"/>
      <c r="I185" s="558"/>
      <c r="J185" s="558"/>
    </row>
    <row r="186" spans="1:10" s="133" customFormat="1" ht="30">
      <c r="B186" s="134"/>
      <c r="C186" s="138" t="s">
        <v>391</v>
      </c>
      <c r="D186" s="139" t="s">
        <v>78</v>
      </c>
      <c r="E186" s="136">
        <v>1</v>
      </c>
      <c r="F186" s="95"/>
      <c r="G186" s="137">
        <f>+F186*E186</f>
        <v>0</v>
      </c>
      <c r="H186" s="558"/>
      <c r="I186" s="558"/>
      <c r="J186" s="558"/>
    </row>
    <row r="187" spans="1:10" s="116" customFormat="1" hidden="1">
      <c r="A187" s="133"/>
      <c r="B187" s="134"/>
      <c r="C187" s="141" t="s">
        <v>392</v>
      </c>
      <c r="D187" s="139" t="s">
        <v>78</v>
      </c>
      <c r="E187" s="136">
        <v>1</v>
      </c>
      <c r="F187" s="95"/>
      <c r="G187" s="137">
        <f>+F187*E187</f>
        <v>0</v>
      </c>
      <c r="H187" s="555"/>
      <c r="I187" s="555"/>
      <c r="J187" s="555"/>
    </row>
    <row r="188" spans="1:10" s="133" customFormat="1" hidden="1">
      <c r="B188" s="134"/>
      <c r="C188" s="142"/>
      <c r="D188" s="139"/>
      <c r="E188" s="143"/>
      <c r="F188" s="95"/>
      <c r="G188" s="96"/>
      <c r="H188" s="558"/>
      <c r="I188" s="558"/>
      <c r="J188" s="558"/>
    </row>
    <row r="189" spans="1:10" s="116" customFormat="1">
      <c r="B189" s="98"/>
      <c r="C189" s="252"/>
      <c r="D189" s="112"/>
      <c r="E189" s="94"/>
      <c r="F189" s="95"/>
      <c r="G189" s="96"/>
      <c r="H189" s="555"/>
      <c r="I189" s="555"/>
      <c r="J189" s="555"/>
    </row>
    <row r="190" spans="1:10" s="133" customFormat="1">
      <c r="B190" s="134"/>
      <c r="C190" s="129" t="s">
        <v>393</v>
      </c>
      <c r="D190" s="135" t="s">
        <v>78</v>
      </c>
      <c r="E190" s="136">
        <v>1</v>
      </c>
      <c r="F190" s="95"/>
      <c r="G190" s="137">
        <f>SUM(G13:G186)*5/100</f>
        <v>0</v>
      </c>
      <c r="H190" s="558"/>
      <c r="I190" s="558"/>
      <c r="J190" s="558"/>
    </row>
    <row r="191" spans="1:10" s="145" customFormat="1">
      <c r="B191" s="146"/>
      <c r="C191" s="147"/>
      <c r="D191" s="148"/>
      <c r="E191" s="149"/>
      <c r="F191" s="150"/>
      <c r="G191" s="151"/>
      <c r="H191" s="559"/>
      <c r="I191" s="559"/>
      <c r="J191" s="559"/>
    </row>
    <row r="192" spans="1:10" s="152" customFormat="1">
      <c r="B192" s="153"/>
      <c r="C192" s="154" t="s">
        <v>394</v>
      </c>
      <c r="D192" s="155" t="s">
        <v>78</v>
      </c>
      <c r="E192" s="156">
        <v>1</v>
      </c>
      <c r="F192" s="157"/>
      <c r="G192" s="158">
        <f>SUM(G13:G191)</f>
        <v>0</v>
      </c>
      <c r="H192" s="560"/>
      <c r="I192" s="560"/>
      <c r="J192" s="560"/>
    </row>
    <row r="193" spans="1:10" s="133" customFormat="1">
      <c r="B193" s="134"/>
      <c r="C193" s="154"/>
      <c r="D193" s="155"/>
      <c r="E193" s="143"/>
      <c r="F193" s="144"/>
      <c r="G193" s="158"/>
      <c r="H193" s="558"/>
      <c r="I193" s="558"/>
      <c r="J193" s="558"/>
    </row>
    <row r="194" spans="1:10" s="116" customFormat="1">
      <c r="B194" s="159"/>
      <c r="C194" s="92"/>
      <c r="D194" s="112"/>
      <c r="E194" s="94"/>
      <c r="F194" s="95"/>
      <c r="G194" s="96"/>
      <c r="H194" s="555"/>
      <c r="I194" s="555"/>
      <c r="J194" s="555"/>
    </row>
    <row r="195" spans="1:10" s="116" customFormat="1">
      <c r="A195" s="160" t="s">
        <v>3</v>
      </c>
      <c r="B195" s="159"/>
      <c r="C195" s="161" t="s">
        <v>395</v>
      </c>
      <c r="D195" s="112"/>
      <c r="E195" s="94"/>
      <c r="F195" s="95"/>
      <c r="G195" s="96"/>
      <c r="H195" s="555"/>
      <c r="I195" s="555"/>
      <c r="J195" s="555"/>
    </row>
    <row r="196" spans="1:10" s="162" customFormat="1" ht="15.75" customHeight="1">
      <c r="B196" s="163"/>
      <c r="C196" s="161" t="s">
        <v>396</v>
      </c>
      <c r="D196" s="123"/>
      <c r="E196" s="124"/>
      <c r="F196" s="125"/>
      <c r="G196" s="164"/>
      <c r="H196" s="561"/>
      <c r="I196" s="561"/>
      <c r="J196" s="561"/>
    </row>
    <row r="197" spans="1:10" s="116" customFormat="1" ht="45">
      <c r="B197" s="159"/>
      <c r="C197" s="97" t="s">
        <v>397</v>
      </c>
      <c r="D197" s="112"/>
      <c r="E197" s="114"/>
      <c r="F197" s="115"/>
      <c r="G197" s="137"/>
      <c r="H197" s="555"/>
      <c r="I197" s="555"/>
      <c r="J197" s="555"/>
    </row>
    <row r="198" spans="1:10" s="162" customFormat="1" ht="31.5" customHeight="1">
      <c r="B198" s="163"/>
      <c r="C198" s="161" t="s">
        <v>398</v>
      </c>
      <c r="D198" s="123"/>
      <c r="E198" s="124"/>
      <c r="F198" s="125"/>
      <c r="G198" s="164"/>
      <c r="H198" s="561"/>
      <c r="I198" s="561"/>
      <c r="J198" s="561"/>
    </row>
    <row r="199" spans="1:10" s="116" customFormat="1" ht="33.75" customHeight="1">
      <c r="B199" s="159"/>
      <c r="C199" s="165" t="s">
        <v>399</v>
      </c>
      <c r="D199" s="112"/>
      <c r="E199" s="114"/>
      <c r="F199" s="115"/>
      <c r="G199" s="137"/>
      <c r="H199" s="555"/>
      <c r="I199" s="555"/>
      <c r="J199" s="555"/>
    </row>
    <row r="200" spans="1:10" s="116" customFormat="1" ht="126.75" customHeight="1">
      <c r="B200" s="159"/>
      <c r="C200" s="97" t="s">
        <v>400</v>
      </c>
      <c r="D200" s="112"/>
      <c r="E200" s="114"/>
      <c r="F200" s="115"/>
      <c r="G200" s="137"/>
      <c r="H200" s="555"/>
      <c r="I200" s="555"/>
      <c r="J200" s="555"/>
    </row>
    <row r="201" spans="1:10" s="116" customFormat="1" ht="92.25" customHeight="1">
      <c r="B201" s="159"/>
      <c r="C201" s="92" t="s">
        <v>401</v>
      </c>
      <c r="D201" s="112" t="s">
        <v>121</v>
      </c>
      <c r="E201" s="114">
        <v>1</v>
      </c>
      <c r="F201" s="95"/>
      <c r="G201" s="137"/>
      <c r="H201" s="555"/>
      <c r="I201" s="555"/>
      <c r="J201" s="555"/>
    </row>
    <row r="202" spans="1:10" s="116" customFormat="1" ht="73.5" customHeight="1">
      <c r="B202" s="159"/>
      <c r="C202" s="551" t="s">
        <v>596</v>
      </c>
      <c r="D202" s="112"/>
      <c r="E202" s="114"/>
      <c r="F202" s="95"/>
      <c r="G202" s="137"/>
      <c r="H202" s="555"/>
      <c r="I202" s="555"/>
      <c r="J202" s="555"/>
    </row>
    <row r="203" spans="1:10" s="116" customFormat="1" ht="54" customHeight="1">
      <c r="B203" s="159"/>
      <c r="C203" s="92" t="s">
        <v>402</v>
      </c>
      <c r="D203" s="112" t="s">
        <v>121</v>
      </c>
      <c r="E203" s="114">
        <v>3</v>
      </c>
      <c r="F203" s="95"/>
      <c r="G203" s="137"/>
      <c r="H203" s="555"/>
      <c r="I203" s="555"/>
      <c r="J203" s="555"/>
    </row>
    <row r="204" spans="1:10" s="116" customFormat="1" ht="69" customHeight="1">
      <c r="B204" s="159"/>
      <c r="C204" s="551" t="s">
        <v>596</v>
      </c>
      <c r="D204" s="112"/>
      <c r="E204" s="114"/>
      <c r="F204" s="95"/>
      <c r="G204" s="137"/>
      <c r="H204" s="555"/>
      <c r="I204" s="555"/>
      <c r="J204" s="555"/>
    </row>
    <row r="205" spans="1:10" s="116" customFormat="1" ht="48.75" customHeight="1">
      <c r="B205" s="159"/>
      <c r="C205" s="92" t="s">
        <v>403</v>
      </c>
      <c r="D205" s="112" t="s">
        <v>121</v>
      </c>
      <c r="E205" s="114">
        <v>3</v>
      </c>
      <c r="F205" s="95"/>
      <c r="G205" s="137"/>
      <c r="H205" s="555"/>
      <c r="I205" s="555"/>
      <c r="J205" s="555"/>
    </row>
    <row r="206" spans="1:10" s="116" customFormat="1" ht="63" customHeight="1">
      <c r="B206" s="159"/>
      <c r="C206" s="551" t="s">
        <v>596</v>
      </c>
      <c r="D206" s="112"/>
      <c r="E206" s="114"/>
      <c r="F206" s="95"/>
      <c r="G206" s="137"/>
      <c r="H206" s="555"/>
      <c r="I206" s="555"/>
      <c r="J206" s="555"/>
    </row>
    <row r="207" spans="1:10" s="116" customFormat="1" ht="34.5" customHeight="1">
      <c r="B207" s="159"/>
      <c r="C207" s="92" t="s">
        <v>404</v>
      </c>
      <c r="D207" s="112" t="s">
        <v>121</v>
      </c>
      <c r="E207" s="114">
        <v>6</v>
      </c>
      <c r="F207" s="95"/>
      <c r="G207" s="137"/>
      <c r="H207" s="555"/>
      <c r="I207" s="555"/>
      <c r="J207" s="555"/>
    </row>
    <row r="208" spans="1:10" s="116" customFormat="1" ht="59.25" customHeight="1">
      <c r="B208" s="159"/>
      <c r="C208" s="551" t="s">
        <v>596</v>
      </c>
      <c r="D208" s="112"/>
      <c r="E208" s="114"/>
      <c r="F208" s="95"/>
      <c r="G208" s="137"/>
      <c r="H208" s="555"/>
      <c r="I208" s="555"/>
      <c r="J208" s="555"/>
    </row>
    <row r="209" spans="1:10" s="116" customFormat="1" ht="18" customHeight="1">
      <c r="B209" s="159"/>
      <c r="C209" s="92" t="s">
        <v>405</v>
      </c>
      <c r="D209" s="112" t="s">
        <v>121</v>
      </c>
      <c r="E209" s="114">
        <v>2</v>
      </c>
      <c r="F209" s="95"/>
      <c r="G209" s="137"/>
      <c r="H209" s="555"/>
      <c r="I209" s="555"/>
      <c r="J209" s="555"/>
    </row>
    <row r="210" spans="1:10" s="116" customFormat="1" ht="18" customHeight="1">
      <c r="B210" s="159"/>
      <c r="C210" s="92" t="s">
        <v>406</v>
      </c>
      <c r="D210" s="112" t="s">
        <v>121</v>
      </c>
      <c r="E210" s="114">
        <v>1</v>
      </c>
      <c r="F210" s="95"/>
      <c r="G210" s="137"/>
      <c r="H210" s="555"/>
      <c r="I210" s="555"/>
      <c r="J210" s="555"/>
    </row>
    <row r="211" spans="1:10" s="116" customFormat="1" ht="78" customHeight="1">
      <c r="B211" s="159"/>
      <c r="C211" s="92" t="s">
        <v>407</v>
      </c>
      <c r="D211" s="112" t="s">
        <v>78</v>
      </c>
      <c r="E211" s="114">
        <v>1</v>
      </c>
      <c r="F211" s="95"/>
      <c r="G211" s="137"/>
      <c r="H211" s="555"/>
      <c r="I211" s="555"/>
      <c r="J211" s="555"/>
    </row>
    <row r="212" spans="1:10" s="116" customFormat="1" ht="45" customHeight="1">
      <c r="B212" s="159"/>
      <c r="C212" s="92" t="s">
        <v>408</v>
      </c>
      <c r="D212" s="112" t="s">
        <v>78</v>
      </c>
      <c r="E212" s="114">
        <v>1</v>
      </c>
      <c r="F212" s="95"/>
      <c r="G212" s="137"/>
      <c r="H212" s="555"/>
      <c r="I212" s="555"/>
      <c r="J212" s="555"/>
    </row>
    <row r="213" spans="1:10" s="116" customFormat="1" ht="30">
      <c r="A213" s="133"/>
      <c r="B213" s="134"/>
      <c r="C213" s="92" t="s">
        <v>409</v>
      </c>
      <c r="D213" s="135" t="s">
        <v>78</v>
      </c>
      <c r="E213" s="143">
        <v>1</v>
      </c>
      <c r="F213" s="95"/>
      <c r="G213" s="166"/>
      <c r="H213" s="555"/>
      <c r="I213" s="555"/>
      <c r="J213" s="555"/>
    </row>
    <row r="214" spans="1:10" s="169" customFormat="1">
      <c r="A214" s="152"/>
      <c r="B214" s="153"/>
      <c r="C214" s="92" t="s">
        <v>410</v>
      </c>
      <c r="D214" s="167" t="s">
        <v>78</v>
      </c>
      <c r="E214" s="168">
        <v>1</v>
      </c>
      <c r="F214" s="95"/>
      <c r="G214" s="158"/>
      <c r="H214" s="562"/>
      <c r="I214" s="562"/>
      <c r="J214" s="562"/>
    </row>
    <row r="215" spans="1:10" s="116" customFormat="1">
      <c r="B215" s="98"/>
      <c r="C215" s="92" t="s">
        <v>411</v>
      </c>
      <c r="D215" s="112" t="s">
        <v>78</v>
      </c>
      <c r="E215" s="94">
        <v>1</v>
      </c>
      <c r="F215" s="95"/>
      <c r="G215" s="96"/>
      <c r="H215" s="555"/>
      <c r="I215" s="555"/>
      <c r="J215" s="555"/>
    </row>
    <row r="216" spans="1:10" s="116" customFormat="1">
      <c r="B216" s="98"/>
      <c r="C216" s="92"/>
      <c r="D216" s="112"/>
      <c r="E216" s="94"/>
      <c r="F216" s="150"/>
      <c r="G216" s="137"/>
      <c r="H216" s="555"/>
      <c r="I216" s="555"/>
      <c r="J216" s="555"/>
    </row>
    <row r="217" spans="1:10" s="169" customFormat="1">
      <c r="B217" s="170"/>
      <c r="C217" s="220" t="s">
        <v>412</v>
      </c>
      <c r="D217" s="171" t="s">
        <v>78</v>
      </c>
      <c r="E217" s="172">
        <v>1</v>
      </c>
      <c r="F217" s="563"/>
      <c r="G217" s="173">
        <f>F217*E217</f>
        <v>0</v>
      </c>
      <c r="H217" s="562"/>
      <c r="I217" s="562"/>
      <c r="J217" s="562"/>
    </row>
    <row r="218" spans="1:10" s="116" customFormat="1">
      <c r="B218" s="98"/>
      <c r="C218" s="92"/>
      <c r="D218" s="112"/>
      <c r="E218" s="94"/>
      <c r="F218" s="95"/>
      <c r="G218" s="174"/>
      <c r="H218" s="555"/>
      <c r="I218" s="555"/>
      <c r="J218" s="555"/>
    </row>
    <row r="219" spans="1:10" s="116" customFormat="1" ht="105" customHeight="1">
      <c r="A219" s="133"/>
      <c r="B219" s="134"/>
      <c r="C219" s="92" t="s">
        <v>413</v>
      </c>
      <c r="D219" s="135" t="s">
        <v>78</v>
      </c>
      <c r="E219" s="143">
        <v>1</v>
      </c>
      <c r="F219" s="95"/>
      <c r="G219" s="158">
        <f>F219*E219</f>
        <v>0</v>
      </c>
      <c r="H219" s="555"/>
      <c r="I219" s="555"/>
      <c r="J219" s="555"/>
    </row>
    <row r="220" spans="1:10" s="116" customFormat="1">
      <c r="B220" s="98"/>
      <c r="C220" s="92"/>
      <c r="D220" s="112"/>
      <c r="E220" s="94"/>
      <c r="F220" s="95"/>
      <c r="G220" s="96"/>
      <c r="H220" s="555"/>
      <c r="I220" s="555"/>
      <c r="J220" s="555"/>
    </row>
    <row r="221" spans="1:10" s="116" customFormat="1">
      <c r="B221" s="98"/>
      <c r="C221" s="92"/>
      <c r="D221" s="112"/>
      <c r="E221" s="94"/>
      <c r="F221" s="95"/>
      <c r="G221" s="96"/>
      <c r="H221" s="555"/>
      <c r="I221" s="555"/>
      <c r="J221" s="555"/>
    </row>
    <row r="222" spans="1:10" s="116" customFormat="1" ht="17.25" customHeight="1">
      <c r="B222" s="159"/>
      <c r="C222" s="165" t="s">
        <v>414</v>
      </c>
      <c r="D222" s="112"/>
      <c r="E222" s="114"/>
      <c r="F222" s="115"/>
      <c r="G222" s="137"/>
      <c r="H222" s="555"/>
      <c r="I222" s="555"/>
      <c r="J222" s="555"/>
    </row>
    <row r="223" spans="1:10" s="116" customFormat="1" ht="94.5" customHeight="1">
      <c r="B223" s="159"/>
      <c r="C223" s="97" t="s">
        <v>415</v>
      </c>
      <c r="D223" s="112"/>
      <c r="E223" s="114"/>
      <c r="F223" s="115"/>
      <c r="G223" s="137"/>
      <c r="H223" s="555"/>
      <c r="I223" s="555"/>
      <c r="J223" s="555"/>
    </row>
    <row r="224" spans="1:10" s="116" customFormat="1" ht="30.75" customHeight="1">
      <c r="B224" s="159"/>
      <c r="C224" s="92" t="s">
        <v>416</v>
      </c>
      <c r="D224" s="112" t="s">
        <v>121</v>
      </c>
      <c r="E224" s="114">
        <v>1</v>
      </c>
      <c r="F224" s="115"/>
      <c r="G224" s="137"/>
      <c r="H224" s="555"/>
      <c r="I224" s="555"/>
      <c r="J224" s="555"/>
    </row>
    <row r="225" spans="1:10" s="116" customFormat="1" ht="51" customHeight="1">
      <c r="B225" s="159"/>
      <c r="C225" s="92" t="s">
        <v>417</v>
      </c>
      <c r="D225" s="112" t="s">
        <v>121</v>
      </c>
      <c r="E225" s="114">
        <v>1</v>
      </c>
      <c r="F225" s="115"/>
      <c r="G225" s="137"/>
      <c r="H225" s="555"/>
      <c r="I225" s="555"/>
      <c r="J225" s="555"/>
    </row>
    <row r="226" spans="1:10" s="116" customFormat="1" ht="66" customHeight="1">
      <c r="B226" s="159"/>
      <c r="C226" s="551" t="s">
        <v>596</v>
      </c>
      <c r="D226" s="112"/>
      <c r="E226" s="114"/>
      <c r="F226" s="115"/>
      <c r="G226" s="137"/>
      <c r="H226" s="555"/>
      <c r="I226" s="555"/>
      <c r="J226" s="555"/>
    </row>
    <row r="227" spans="1:10" s="116" customFormat="1">
      <c r="B227" s="98"/>
      <c r="C227" s="92" t="s">
        <v>418</v>
      </c>
      <c r="D227" s="112" t="s">
        <v>121</v>
      </c>
      <c r="E227" s="94">
        <v>1</v>
      </c>
      <c r="F227" s="95"/>
      <c r="G227" s="96"/>
      <c r="H227" s="555"/>
      <c r="I227" s="555"/>
      <c r="J227" s="555"/>
    </row>
    <row r="228" spans="1:10" s="116" customFormat="1" ht="30">
      <c r="A228" s="175"/>
      <c r="B228" s="98"/>
      <c r="C228" s="92" t="s">
        <v>419</v>
      </c>
      <c r="D228" s="93" t="s">
        <v>121</v>
      </c>
      <c r="E228" s="114">
        <v>3</v>
      </c>
      <c r="F228" s="115"/>
      <c r="G228" s="137"/>
      <c r="H228" s="555"/>
      <c r="I228" s="555"/>
      <c r="J228" s="555"/>
    </row>
    <row r="229" spans="1:10" s="116" customFormat="1" ht="48" customHeight="1">
      <c r="B229" s="159"/>
      <c r="C229" s="92" t="s">
        <v>420</v>
      </c>
      <c r="D229" s="112" t="s">
        <v>121</v>
      </c>
      <c r="E229" s="114">
        <v>3</v>
      </c>
      <c r="F229" s="115"/>
      <c r="G229" s="137"/>
      <c r="H229" s="555"/>
      <c r="I229" s="555"/>
      <c r="J229" s="555"/>
    </row>
    <row r="230" spans="1:10" s="116" customFormat="1" ht="66" customHeight="1">
      <c r="B230" s="159"/>
      <c r="C230" s="551" t="s">
        <v>596</v>
      </c>
      <c r="D230" s="112"/>
      <c r="E230" s="114"/>
      <c r="F230" s="115"/>
      <c r="G230" s="137"/>
      <c r="H230" s="555"/>
      <c r="I230" s="555"/>
      <c r="J230" s="555"/>
    </row>
    <row r="231" spans="1:10" s="116" customFormat="1" ht="18" customHeight="1">
      <c r="B231" s="159"/>
      <c r="C231" s="92" t="s">
        <v>405</v>
      </c>
      <c r="D231" s="112" t="s">
        <v>121</v>
      </c>
      <c r="E231" s="114">
        <v>2</v>
      </c>
      <c r="F231" s="115"/>
      <c r="G231" s="137"/>
      <c r="H231" s="555"/>
      <c r="I231" s="555"/>
      <c r="J231" s="555"/>
    </row>
    <row r="232" spans="1:10" s="116" customFormat="1" ht="18" customHeight="1">
      <c r="B232" s="159"/>
      <c r="C232" s="92" t="s">
        <v>406</v>
      </c>
      <c r="D232" s="112" t="s">
        <v>121</v>
      </c>
      <c r="E232" s="114">
        <v>1</v>
      </c>
      <c r="F232" s="115"/>
      <c r="G232" s="137"/>
      <c r="H232" s="555"/>
      <c r="I232" s="555"/>
      <c r="J232" s="555"/>
    </row>
    <row r="233" spans="1:10" s="116" customFormat="1" ht="108.75" customHeight="1">
      <c r="B233" s="159"/>
      <c r="C233" s="92" t="s">
        <v>421</v>
      </c>
      <c r="D233" s="112" t="s">
        <v>78</v>
      </c>
      <c r="E233" s="114">
        <v>1</v>
      </c>
      <c r="F233" s="115"/>
      <c r="G233" s="137"/>
      <c r="H233" s="555"/>
      <c r="I233" s="555"/>
      <c r="J233" s="555"/>
    </row>
    <row r="234" spans="1:10" s="116" customFormat="1" ht="45" customHeight="1">
      <c r="B234" s="159"/>
      <c r="C234" s="92" t="s">
        <v>408</v>
      </c>
      <c r="D234" s="112" t="s">
        <v>78</v>
      </c>
      <c r="E234" s="114">
        <v>1</v>
      </c>
      <c r="F234" s="115"/>
      <c r="G234" s="137"/>
      <c r="H234" s="555"/>
      <c r="I234" s="555"/>
      <c r="J234" s="555"/>
    </row>
    <row r="235" spans="1:10" s="116" customFormat="1" ht="66.75" customHeight="1">
      <c r="A235" s="133"/>
      <c r="B235" s="134"/>
      <c r="C235" s="92" t="s">
        <v>422</v>
      </c>
      <c r="D235" s="135" t="s">
        <v>78</v>
      </c>
      <c r="E235" s="143">
        <v>1</v>
      </c>
      <c r="F235" s="144"/>
      <c r="G235" s="166"/>
      <c r="H235" s="555"/>
      <c r="I235" s="555"/>
      <c r="J235" s="555"/>
    </row>
    <row r="236" spans="1:10" s="169" customFormat="1">
      <c r="A236" s="152"/>
      <c r="B236" s="153"/>
      <c r="C236" s="92" t="s">
        <v>410</v>
      </c>
      <c r="D236" s="167" t="s">
        <v>78</v>
      </c>
      <c r="E236" s="168">
        <v>1</v>
      </c>
      <c r="F236" s="157"/>
      <c r="G236" s="158"/>
      <c r="H236" s="562"/>
      <c r="I236" s="562"/>
      <c r="J236" s="562"/>
    </row>
    <row r="237" spans="1:10" s="116" customFormat="1">
      <c r="B237" s="98"/>
      <c r="C237" s="92" t="s">
        <v>411</v>
      </c>
      <c r="D237" s="112" t="s">
        <v>78</v>
      </c>
      <c r="E237" s="94">
        <v>1</v>
      </c>
      <c r="F237" s="95"/>
      <c r="G237" s="96"/>
      <c r="H237" s="555"/>
      <c r="I237" s="555"/>
      <c r="J237" s="555"/>
    </row>
    <row r="238" spans="1:10" s="116" customFormat="1">
      <c r="B238" s="98"/>
      <c r="C238" s="92"/>
      <c r="D238" s="112"/>
      <c r="E238" s="94"/>
      <c r="F238" s="150"/>
      <c r="G238" s="176"/>
      <c r="H238" s="555"/>
      <c r="I238" s="555"/>
      <c r="J238" s="555"/>
    </row>
    <row r="239" spans="1:10" s="169" customFormat="1" ht="18" customHeight="1">
      <c r="B239" s="170"/>
      <c r="C239" s="220" t="s">
        <v>412</v>
      </c>
      <c r="D239" s="171" t="s">
        <v>78</v>
      </c>
      <c r="E239" s="172">
        <v>1</v>
      </c>
      <c r="F239" s="95"/>
      <c r="G239" s="158">
        <f>F239*E239</f>
        <v>0</v>
      </c>
      <c r="H239" s="562"/>
      <c r="I239" s="562"/>
      <c r="J239" s="562"/>
    </row>
    <row r="240" spans="1:10" s="116" customFormat="1">
      <c r="B240" s="98"/>
      <c r="C240" s="92"/>
      <c r="D240" s="112"/>
      <c r="E240" s="94"/>
      <c r="F240" s="95"/>
      <c r="G240" s="96"/>
      <c r="H240" s="555"/>
      <c r="I240" s="555"/>
      <c r="J240" s="555"/>
    </row>
    <row r="241" spans="1:10" s="116" customFormat="1">
      <c r="B241" s="98"/>
      <c r="C241" s="92"/>
      <c r="D241" s="112"/>
      <c r="E241" s="94"/>
      <c r="F241" s="95"/>
      <c r="G241" s="96"/>
      <c r="H241" s="555"/>
      <c r="I241" s="555"/>
      <c r="J241" s="555"/>
    </row>
    <row r="242" spans="1:10" s="116" customFormat="1" ht="36" customHeight="1">
      <c r="B242" s="159"/>
      <c r="C242" s="165" t="s">
        <v>423</v>
      </c>
      <c r="D242" s="112"/>
      <c r="E242" s="114"/>
      <c r="F242" s="115"/>
      <c r="G242" s="137"/>
      <c r="H242" s="555"/>
      <c r="I242" s="555"/>
      <c r="J242" s="555"/>
    </row>
    <row r="243" spans="1:10" s="116" customFormat="1" ht="93" customHeight="1">
      <c r="B243" s="159"/>
      <c r="C243" s="97" t="s">
        <v>415</v>
      </c>
      <c r="D243" s="112"/>
      <c r="E243" s="114"/>
      <c r="F243" s="115"/>
      <c r="G243" s="137"/>
      <c r="H243" s="555"/>
      <c r="I243" s="555"/>
      <c r="J243" s="555"/>
    </row>
    <row r="244" spans="1:10" s="116" customFormat="1" ht="30.75" customHeight="1">
      <c r="B244" s="159"/>
      <c r="C244" s="92" t="s">
        <v>424</v>
      </c>
      <c r="D244" s="112" t="s">
        <v>121</v>
      </c>
      <c r="E244" s="114">
        <v>1</v>
      </c>
      <c r="F244" s="115"/>
      <c r="G244" s="137"/>
      <c r="H244" s="555"/>
      <c r="I244" s="555"/>
      <c r="J244" s="555"/>
    </row>
    <row r="245" spans="1:10" s="116" customFormat="1" ht="48.75" customHeight="1">
      <c r="B245" s="159"/>
      <c r="C245" s="92" t="s">
        <v>425</v>
      </c>
      <c r="D245" s="112" t="s">
        <v>121</v>
      </c>
      <c r="E245" s="114">
        <v>1</v>
      </c>
      <c r="F245" s="115"/>
      <c r="G245" s="137"/>
      <c r="H245" s="555"/>
      <c r="I245" s="555"/>
      <c r="J245" s="555"/>
    </row>
    <row r="246" spans="1:10" s="116" customFormat="1" ht="56.25" customHeight="1">
      <c r="B246" s="159"/>
      <c r="C246" s="551" t="s">
        <v>596</v>
      </c>
      <c r="D246" s="112"/>
      <c r="E246" s="114"/>
      <c r="F246" s="115"/>
      <c r="G246" s="137"/>
      <c r="H246" s="555"/>
      <c r="I246" s="555"/>
      <c r="J246" s="555"/>
    </row>
    <row r="247" spans="1:10" s="116" customFormat="1">
      <c r="B247" s="98"/>
      <c r="C247" s="92" t="s">
        <v>418</v>
      </c>
      <c r="D247" s="112" t="s">
        <v>121</v>
      </c>
      <c r="E247" s="94">
        <v>1</v>
      </c>
      <c r="F247" s="95"/>
      <c r="G247" s="96"/>
      <c r="H247" s="555"/>
      <c r="I247" s="555"/>
      <c r="J247" s="555"/>
    </row>
    <row r="248" spans="1:10" s="116" customFormat="1" ht="30">
      <c r="A248" s="175"/>
      <c r="B248" s="98"/>
      <c r="C248" s="92" t="s">
        <v>419</v>
      </c>
      <c r="D248" s="93" t="s">
        <v>121</v>
      </c>
      <c r="E248" s="114">
        <v>3</v>
      </c>
      <c r="F248" s="115"/>
      <c r="G248" s="137"/>
      <c r="H248" s="555"/>
      <c r="I248" s="555"/>
      <c r="J248" s="555"/>
    </row>
    <row r="249" spans="1:10" s="116" customFormat="1" ht="50.25" customHeight="1">
      <c r="B249" s="159"/>
      <c r="C249" s="92" t="s">
        <v>420</v>
      </c>
      <c r="D249" s="112" t="s">
        <v>121</v>
      </c>
      <c r="E249" s="114">
        <v>6</v>
      </c>
      <c r="F249" s="115"/>
      <c r="G249" s="137"/>
      <c r="H249" s="555"/>
      <c r="I249" s="555"/>
      <c r="J249" s="555"/>
    </row>
    <row r="250" spans="1:10" s="116" customFormat="1" ht="69" customHeight="1">
      <c r="B250" s="159"/>
      <c r="C250" s="551" t="s">
        <v>596</v>
      </c>
      <c r="D250" s="112"/>
      <c r="E250" s="114"/>
      <c r="F250" s="115"/>
      <c r="G250" s="137"/>
      <c r="H250" s="555"/>
      <c r="I250" s="555"/>
      <c r="J250" s="555"/>
    </row>
    <row r="251" spans="1:10" s="116" customFormat="1" ht="18" customHeight="1">
      <c r="B251" s="159"/>
      <c r="C251" s="92" t="s">
        <v>405</v>
      </c>
      <c r="D251" s="112" t="s">
        <v>121</v>
      </c>
      <c r="E251" s="114">
        <v>2</v>
      </c>
      <c r="F251" s="115"/>
      <c r="G251" s="137"/>
      <c r="H251" s="555"/>
      <c r="I251" s="555"/>
      <c r="J251" s="555"/>
    </row>
    <row r="252" spans="1:10" s="116" customFormat="1" ht="18" customHeight="1">
      <c r="B252" s="159"/>
      <c r="C252" s="92" t="s">
        <v>406</v>
      </c>
      <c r="D252" s="112" t="s">
        <v>121</v>
      </c>
      <c r="E252" s="114">
        <v>1</v>
      </c>
      <c r="F252" s="115"/>
      <c r="G252" s="137"/>
      <c r="H252" s="555"/>
      <c r="I252" s="555"/>
      <c r="J252" s="555"/>
    </row>
    <row r="253" spans="1:10" s="116" customFormat="1" ht="109.5" customHeight="1">
      <c r="B253" s="159"/>
      <c r="C253" s="92" t="s">
        <v>421</v>
      </c>
      <c r="D253" s="112" t="s">
        <v>78</v>
      </c>
      <c r="E253" s="114">
        <v>1</v>
      </c>
      <c r="F253" s="115"/>
      <c r="G253" s="137"/>
      <c r="H253" s="555"/>
      <c r="I253" s="555"/>
      <c r="J253" s="555"/>
    </row>
    <row r="254" spans="1:10" s="116" customFormat="1" ht="51" customHeight="1">
      <c r="B254" s="159"/>
      <c r="C254" s="92" t="s">
        <v>408</v>
      </c>
      <c r="D254" s="112" t="s">
        <v>78</v>
      </c>
      <c r="E254" s="114">
        <v>1</v>
      </c>
      <c r="F254" s="115"/>
      <c r="G254" s="137"/>
      <c r="H254" s="555"/>
      <c r="I254" s="555"/>
      <c r="J254" s="555"/>
    </row>
    <row r="255" spans="1:10" s="116" customFormat="1" ht="71.25" customHeight="1">
      <c r="A255" s="133"/>
      <c r="B255" s="134"/>
      <c r="C255" s="92" t="s">
        <v>426</v>
      </c>
      <c r="D255" s="135" t="s">
        <v>78</v>
      </c>
      <c r="E255" s="143">
        <v>1</v>
      </c>
      <c r="F255" s="144"/>
      <c r="G255" s="166"/>
      <c r="H255" s="555"/>
      <c r="I255" s="555"/>
      <c r="J255" s="555"/>
    </row>
    <row r="256" spans="1:10" s="169" customFormat="1">
      <c r="A256" s="152"/>
      <c r="B256" s="153"/>
      <c r="C256" s="92" t="s">
        <v>410</v>
      </c>
      <c r="D256" s="167" t="s">
        <v>78</v>
      </c>
      <c r="E256" s="168">
        <v>1</v>
      </c>
      <c r="F256" s="157"/>
      <c r="G256" s="158"/>
      <c r="H256" s="562"/>
      <c r="I256" s="562"/>
      <c r="J256" s="562"/>
    </row>
    <row r="257" spans="1:10" s="116" customFormat="1">
      <c r="B257" s="98"/>
      <c r="C257" s="92" t="s">
        <v>411</v>
      </c>
      <c r="D257" s="112" t="s">
        <v>78</v>
      </c>
      <c r="E257" s="94">
        <v>1</v>
      </c>
      <c r="F257" s="95"/>
      <c r="G257" s="96"/>
      <c r="H257" s="555"/>
      <c r="I257" s="555"/>
      <c r="J257" s="555"/>
    </row>
    <row r="258" spans="1:10" s="116" customFormat="1">
      <c r="B258" s="98"/>
      <c r="C258" s="92"/>
      <c r="D258" s="112"/>
      <c r="E258" s="94"/>
      <c r="F258" s="150"/>
      <c r="G258" s="176"/>
      <c r="H258" s="555"/>
      <c r="I258" s="555"/>
      <c r="J258" s="555"/>
    </row>
    <row r="259" spans="1:10" s="169" customFormat="1">
      <c r="B259" s="170"/>
      <c r="C259" s="220" t="s">
        <v>412</v>
      </c>
      <c r="D259" s="171" t="s">
        <v>78</v>
      </c>
      <c r="E259" s="172">
        <v>1</v>
      </c>
      <c r="F259" s="563"/>
      <c r="G259" s="158">
        <f>F259*E259</f>
        <v>0</v>
      </c>
      <c r="H259" s="562"/>
      <c r="I259" s="562"/>
      <c r="J259" s="562"/>
    </row>
    <row r="260" spans="1:10" s="116" customFormat="1">
      <c r="B260" s="98"/>
      <c r="C260" s="92"/>
      <c r="D260" s="112"/>
      <c r="E260" s="94"/>
      <c r="F260" s="95"/>
      <c r="G260" s="96"/>
      <c r="H260" s="555"/>
      <c r="I260" s="555"/>
      <c r="J260" s="555"/>
    </row>
    <row r="261" spans="1:10" s="116" customFormat="1">
      <c r="B261" s="98"/>
      <c r="C261" s="92"/>
      <c r="D261" s="112"/>
      <c r="E261" s="94"/>
      <c r="F261" s="95"/>
      <c r="G261" s="96"/>
      <c r="H261" s="555"/>
      <c r="I261" s="555"/>
      <c r="J261" s="555"/>
    </row>
    <row r="262" spans="1:10" s="162" customFormat="1" ht="32.25" customHeight="1">
      <c r="B262" s="163"/>
      <c r="C262" s="165" t="s">
        <v>427</v>
      </c>
      <c r="D262" s="123"/>
      <c r="E262" s="124"/>
      <c r="F262" s="125"/>
      <c r="G262" s="164"/>
      <c r="H262" s="561"/>
      <c r="I262" s="561"/>
      <c r="J262" s="561"/>
    </row>
    <row r="263" spans="1:10" s="116" customFormat="1" ht="169.5" customHeight="1">
      <c r="B263" s="177"/>
      <c r="C263" s="97" t="s">
        <v>428</v>
      </c>
      <c r="D263" s="112"/>
      <c r="E263" s="114"/>
      <c r="F263" s="115"/>
      <c r="G263" s="137"/>
      <c r="H263" s="555"/>
      <c r="I263" s="555"/>
      <c r="J263" s="555"/>
    </row>
    <row r="264" spans="1:10" s="116" customFormat="1" ht="18" customHeight="1">
      <c r="B264" s="177"/>
      <c r="C264" s="92" t="s">
        <v>429</v>
      </c>
      <c r="D264" s="112" t="s">
        <v>121</v>
      </c>
      <c r="E264" s="114">
        <v>1</v>
      </c>
      <c r="F264" s="115"/>
      <c r="G264" s="137"/>
      <c r="H264" s="555"/>
      <c r="I264" s="555"/>
      <c r="J264" s="555"/>
    </row>
    <row r="265" spans="1:10" s="116" customFormat="1">
      <c r="B265" s="159"/>
      <c r="C265" s="92" t="s">
        <v>430</v>
      </c>
      <c r="D265" s="112" t="s">
        <v>121</v>
      </c>
      <c r="E265" s="114">
        <v>1</v>
      </c>
      <c r="F265" s="115"/>
      <c r="G265" s="137"/>
      <c r="H265" s="555"/>
      <c r="I265" s="555"/>
      <c r="J265" s="555"/>
    </row>
    <row r="266" spans="1:10" s="116" customFormat="1">
      <c r="B266" s="159"/>
      <c r="C266" s="92" t="s">
        <v>431</v>
      </c>
      <c r="D266" s="112" t="s">
        <v>121</v>
      </c>
      <c r="E266" s="114">
        <v>1</v>
      </c>
      <c r="F266" s="115"/>
      <c r="G266" s="137"/>
      <c r="H266" s="555"/>
      <c r="I266" s="555"/>
      <c r="J266" s="555"/>
    </row>
    <row r="267" spans="1:10" s="116" customFormat="1">
      <c r="B267" s="159"/>
      <c r="C267" s="92" t="s">
        <v>432</v>
      </c>
      <c r="D267" s="112" t="s">
        <v>121</v>
      </c>
      <c r="E267" s="114">
        <v>1</v>
      </c>
      <c r="F267" s="115"/>
      <c r="G267" s="137"/>
      <c r="H267" s="555"/>
      <c r="I267" s="555"/>
      <c r="J267" s="555"/>
    </row>
    <row r="268" spans="1:10" s="116" customFormat="1" ht="30">
      <c r="A268" s="175"/>
      <c r="B268" s="98"/>
      <c r="C268" s="92" t="s">
        <v>419</v>
      </c>
      <c r="D268" s="93" t="s">
        <v>121</v>
      </c>
      <c r="E268" s="114">
        <v>4</v>
      </c>
      <c r="F268" s="115"/>
      <c r="G268" s="137"/>
      <c r="H268" s="555"/>
      <c r="I268" s="555"/>
      <c r="J268" s="555"/>
    </row>
    <row r="269" spans="1:10" s="116" customFormat="1">
      <c r="A269" s="175"/>
      <c r="B269" s="98"/>
      <c r="C269" s="92" t="s">
        <v>433</v>
      </c>
      <c r="D269" s="93"/>
      <c r="E269" s="114"/>
      <c r="F269" s="115"/>
      <c r="G269" s="137"/>
      <c r="H269" s="555"/>
      <c r="I269" s="555"/>
      <c r="J269" s="555"/>
    </row>
    <row r="270" spans="1:10" s="116" customFormat="1">
      <c r="B270" s="98"/>
      <c r="C270" s="92" t="s">
        <v>434</v>
      </c>
      <c r="D270" s="93" t="s">
        <v>121</v>
      </c>
      <c r="E270" s="114">
        <v>12</v>
      </c>
      <c r="F270" s="115"/>
      <c r="G270" s="137"/>
      <c r="H270" s="555"/>
      <c r="I270" s="555"/>
      <c r="J270" s="555"/>
    </row>
    <row r="271" spans="1:10" s="116" customFormat="1">
      <c r="B271" s="98"/>
      <c r="C271" s="92" t="s">
        <v>435</v>
      </c>
      <c r="D271" s="93" t="s">
        <v>121</v>
      </c>
      <c r="E271" s="114">
        <v>1</v>
      </c>
      <c r="F271" s="115"/>
      <c r="G271" s="137"/>
      <c r="H271" s="558"/>
      <c r="I271" s="558"/>
      <c r="J271" s="558"/>
    </row>
    <row r="272" spans="1:10" s="116" customFormat="1">
      <c r="B272" s="98"/>
      <c r="C272" s="92" t="s">
        <v>436</v>
      </c>
      <c r="D272" s="93" t="s">
        <v>121</v>
      </c>
      <c r="E272" s="114">
        <v>11</v>
      </c>
      <c r="F272" s="115"/>
      <c r="G272" s="137"/>
      <c r="H272" s="558"/>
      <c r="I272" s="558"/>
      <c r="J272" s="558"/>
    </row>
    <row r="273" spans="1:10" s="116" customFormat="1">
      <c r="B273" s="98"/>
      <c r="C273" s="92" t="s">
        <v>437</v>
      </c>
      <c r="D273" s="93" t="s">
        <v>121</v>
      </c>
      <c r="E273" s="114">
        <v>3</v>
      </c>
      <c r="F273" s="115"/>
      <c r="G273" s="137"/>
      <c r="H273" s="558"/>
      <c r="I273" s="558"/>
      <c r="J273" s="558"/>
    </row>
    <row r="274" spans="1:10" s="116" customFormat="1">
      <c r="B274" s="98"/>
      <c r="C274" s="92" t="s">
        <v>438</v>
      </c>
      <c r="D274" s="93" t="s">
        <v>121</v>
      </c>
      <c r="E274" s="114">
        <v>2</v>
      </c>
      <c r="F274" s="115"/>
      <c r="G274" s="137"/>
      <c r="H274" s="558"/>
      <c r="I274" s="558"/>
      <c r="J274" s="558"/>
    </row>
    <row r="275" spans="1:10" s="116" customFormat="1">
      <c r="B275" s="98"/>
      <c r="C275" s="92" t="s">
        <v>439</v>
      </c>
      <c r="D275" s="93" t="s">
        <v>121</v>
      </c>
      <c r="E275" s="114">
        <v>1</v>
      </c>
      <c r="F275" s="115"/>
      <c r="G275" s="137"/>
      <c r="H275" s="558"/>
      <c r="I275" s="558"/>
      <c r="J275" s="558"/>
    </row>
    <row r="276" spans="1:10" s="116" customFormat="1" ht="30">
      <c r="A276" s="175"/>
      <c r="B276" s="98"/>
      <c r="C276" s="92" t="s">
        <v>440</v>
      </c>
      <c r="D276" s="93" t="s">
        <v>121</v>
      </c>
      <c r="E276" s="114">
        <v>1</v>
      </c>
      <c r="F276" s="115"/>
      <c r="G276" s="137"/>
      <c r="H276" s="555"/>
      <c r="I276" s="555"/>
      <c r="J276" s="555"/>
    </row>
    <row r="277" spans="1:10" s="116" customFormat="1">
      <c r="A277" s="175"/>
      <c r="B277" s="98"/>
      <c r="C277" s="92" t="s">
        <v>441</v>
      </c>
      <c r="D277" s="93" t="s">
        <v>121</v>
      </c>
      <c r="E277" s="114">
        <v>1</v>
      </c>
      <c r="F277" s="115"/>
      <c r="G277" s="137"/>
      <c r="H277" s="555"/>
      <c r="I277" s="555"/>
      <c r="J277" s="555"/>
    </row>
    <row r="278" spans="1:10" s="116" customFormat="1" ht="30">
      <c r="A278" s="175"/>
      <c r="B278" s="98"/>
      <c r="C278" s="92" t="s">
        <v>442</v>
      </c>
      <c r="D278" s="93" t="s">
        <v>78</v>
      </c>
      <c r="E278" s="114">
        <v>1</v>
      </c>
      <c r="F278" s="115"/>
      <c r="G278" s="137"/>
      <c r="H278" s="555"/>
      <c r="I278" s="555"/>
      <c r="J278" s="555"/>
    </row>
    <row r="279" spans="1:10" s="627" customFormat="1" ht="45">
      <c r="A279" s="622"/>
      <c r="B279" s="623"/>
      <c r="C279" s="92" t="s">
        <v>612</v>
      </c>
      <c r="D279" s="93" t="s">
        <v>78</v>
      </c>
      <c r="E279" s="114">
        <v>1</v>
      </c>
      <c r="F279" s="624"/>
      <c r="G279" s="625"/>
      <c r="H279" s="626"/>
      <c r="I279" s="626"/>
      <c r="J279" s="626"/>
    </row>
    <row r="280" spans="1:10" s="116" customFormat="1" ht="16.5" customHeight="1">
      <c r="B280" s="159"/>
      <c r="C280" s="92" t="s">
        <v>443</v>
      </c>
      <c r="D280" s="112" t="s">
        <v>78</v>
      </c>
      <c r="E280" s="114">
        <v>1</v>
      </c>
      <c r="F280" s="115"/>
      <c r="G280" s="137"/>
      <c r="H280" s="555"/>
      <c r="I280" s="555"/>
      <c r="J280" s="555"/>
    </row>
    <row r="281" spans="1:10" s="116" customFormat="1">
      <c r="B281" s="159"/>
      <c r="C281" s="92" t="s">
        <v>410</v>
      </c>
      <c r="D281" s="112" t="s">
        <v>78</v>
      </c>
      <c r="E281" s="114">
        <v>1</v>
      </c>
      <c r="F281" s="115"/>
      <c r="G281" s="137"/>
      <c r="H281" s="555"/>
      <c r="I281" s="555"/>
      <c r="J281" s="555"/>
    </row>
    <row r="282" spans="1:10" s="116" customFormat="1">
      <c r="B282" s="159"/>
      <c r="C282" s="92" t="s">
        <v>411</v>
      </c>
      <c r="D282" s="112" t="s">
        <v>78</v>
      </c>
      <c r="E282" s="114">
        <v>1</v>
      </c>
      <c r="F282" s="115"/>
      <c r="G282" s="137"/>
      <c r="H282" s="555"/>
      <c r="I282" s="555"/>
      <c r="J282" s="555"/>
    </row>
    <row r="283" spans="1:10" s="116" customFormat="1">
      <c r="B283" s="98"/>
      <c r="C283" s="92"/>
      <c r="D283" s="112"/>
      <c r="E283" s="94"/>
      <c r="F283" s="150"/>
      <c r="G283" s="176"/>
      <c r="H283" s="555"/>
      <c r="I283" s="555"/>
      <c r="J283" s="555"/>
    </row>
    <row r="284" spans="1:10" s="169" customFormat="1">
      <c r="B284" s="170"/>
      <c r="C284" s="220" t="s">
        <v>412</v>
      </c>
      <c r="D284" s="171" t="s">
        <v>78</v>
      </c>
      <c r="E284" s="172">
        <v>1</v>
      </c>
      <c r="F284" s="563"/>
      <c r="G284" s="158">
        <f>F284*E284</f>
        <v>0</v>
      </c>
      <c r="H284" s="562"/>
      <c r="I284" s="562"/>
      <c r="J284" s="562"/>
    </row>
    <row r="285" spans="1:10" s="152" customFormat="1">
      <c r="B285" s="153"/>
      <c r="C285" s="154"/>
      <c r="D285" s="178"/>
      <c r="E285" s="156"/>
      <c r="F285" s="157"/>
      <c r="G285" s="158"/>
      <c r="H285" s="560"/>
      <c r="I285" s="560"/>
      <c r="J285" s="560"/>
    </row>
    <row r="286" spans="1:10" s="116" customFormat="1">
      <c r="B286" s="98"/>
      <c r="C286" s="92"/>
      <c r="D286" s="112"/>
      <c r="E286" s="94"/>
      <c r="F286" s="95"/>
      <c r="G286" s="96"/>
      <c r="H286" s="555"/>
      <c r="I286" s="555"/>
      <c r="J286" s="555"/>
    </row>
    <row r="287" spans="1:10" s="162" customFormat="1" ht="17.25" customHeight="1">
      <c r="B287" s="163"/>
      <c r="C287" s="165" t="s">
        <v>444</v>
      </c>
      <c r="D287" s="123"/>
      <c r="E287" s="124"/>
      <c r="F287" s="125"/>
      <c r="G287" s="164"/>
      <c r="H287" s="561"/>
      <c r="I287" s="561"/>
      <c r="J287" s="561"/>
    </row>
    <row r="288" spans="1:10" s="116" customFormat="1" ht="137.25" customHeight="1">
      <c r="B288" s="177"/>
      <c r="C288" s="97" t="s">
        <v>445</v>
      </c>
      <c r="D288" s="112"/>
      <c r="E288" s="114"/>
      <c r="F288" s="115"/>
      <c r="G288" s="137"/>
      <c r="H288" s="555"/>
      <c r="I288" s="555"/>
      <c r="J288" s="555"/>
    </row>
    <row r="289" spans="1:10" s="116" customFormat="1" ht="18" customHeight="1">
      <c r="B289" s="177"/>
      <c r="C289" s="92" t="s">
        <v>429</v>
      </c>
      <c r="D289" s="112" t="s">
        <v>121</v>
      </c>
      <c r="E289" s="114">
        <v>1</v>
      </c>
      <c r="F289" s="115"/>
      <c r="G289" s="137"/>
      <c r="H289" s="555"/>
      <c r="I289" s="555"/>
      <c r="J289" s="555"/>
    </row>
    <row r="290" spans="1:10" s="116" customFormat="1">
      <c r="B290" s="159"/>
      <c r="C290" s="92" t="s">
        <v>446</v>
      </c>
      <c r="D290" s="112" t="s">
        <v>121</v>
      </c>
      <c r="E290" s="114">
        <v>1</v>
      </c>
      <c r="F290" s="115"/>
      <c r="G290" s="137"/>
      <c r="H290" s="555"/>
      <c r="I290" s="555"/>
      <c r="J290" s="555"/>
    </row>
    <row r="291" spans="1:10" s="116" customFormat="1">
      <c r="B291" s="98"/>
      <c r="C291" s="92" t="s">
        <v>418</v>
      </c>
      <c r="D291" s="112" t="s">
        <v>121</v>
      </c>
      <c r="E291" s="94">
        <v>1</v>
      </c>
      <c r="F291" s="95"/>
      <c r="G291" s="96"/>
      <c r="H291" s="555"/>
      <c r="I291" s="555"/>
      <c r="J291" s="555"/>
    </row>
    <row r="292" spans="1:10" s="116" customFormat="1" ht="30">
      <c r="A292" s="175"/>
      <c r="B292" s="98"/>
      <c r="C292" s="92" t="s">
        <v>419</v>
      </c>
      <c r="D292" s="93" t="s">
        <v>121</v>
      </c>
      <c r="E292" s="114">
        <v>4</v>
      </c>
      <c r="F292" s="115"/>
      <c r="G292" s="137"/>
      <c r="H292" s="555"/>
      <c r="I292" s="555"/>
      <c r="J292" s="555"/>
    </row>
    <row r="293" spans="1:10" s="116" customFormat="1">
      <c r="A293" s="175"/>
      <c r="B293" s="98"/>
      <c r="C293" s="92" t="s">
        <v>447</v>
      </c>
      <c r="D293" s="93" t="s">
        <v>121</v>
      </c>
      <c r="E293" s="114">
        <v>6</v>
      </c>
      <c r="F293" s="115"/>
      <c r="G293" s="137"/>
      <c r="H293" s="555"/>
      <c r="I293" s="555"/>
      <c r="J293" s="555"/>
    </row>
    <row r="294" spans="1:10" s="116" customFormat="1">
      <c r="A294" s="175"/>
      <c r="B294" s="98"/>
      <c r="C294" s="92" t="s">
        <v>448</v>
      </c>
      <c r="D294" s="93" t="s">
        <v>121</v>
      </c>
      <c r="E294" s="114">
        <v>6</v>
      </c>
      <c r="F294" s="115"/>
      <c r="G294" s="137"/>
      <c r="H294" s="555"/>
      <c r="I294" s="555"/>
      <c r="J294" s="555"/>
    </row>
    <row r="295" spans="1:10" s="116" customFormat="1">
      <c r="A295" s="175"/>
      <c r="B295" s="98"/>
      <c r="C295" s="92" t="s">
        <v>433</v>
      </c>
      <c r="D295" s="93"/>
      <c r="E295" s="114"/>
      <c r="F295" s="115"/>
      <c r="G295" s="137"/>
      <c r="H295" s="555"/>
      <c r="I295" s="555"/>
      <c r="J295" s="555"/>
    </row>
    <row r="296" spans="1:10" s="116" customFormat="1">
      <c r="B296" s="98"/>
      <c r="C296" s="92" t="s">
        <v>434</v>
      </c>
      <c r="D296" s="93" t="s">
        <v>121</v>
      </c>
      <c r="E296" s="114">
        <v>2</v>
      </c>
      <c r="F296" s="115"/>
      <c r="G296" s="137"/>
      <c r="H296" s="555"/>
      <c r="I296" s="555"/>
      <c r="J296" s="555"/>
    </row>
    <row r="297" spans="1:10" s="116" customFormat="1">
      <c r="B297" s="98"/>
      <c r="C297" s="92" t="s">
        <v>449</v>
      </c>
      <c r="D297" s="93" t="s">
        <v>121</v>
      </c>
      <c r="E297" s="114">
        <v>1</v>
      </c>
      <c r="F297" s="115"/>
      <c r="G297" s="137"/>
      <c r="H297" s="558"/>
      <c r="I297" s="558"/>
      <c r="J297" s="558"/>
    </row>
    <row r="298" spans="1:10" s="116" customFormat="1" ht="30">
      <c r="A298" s="175"/>
      <c r="B298" s="98"/>
      <c r="C298" s="92" t="s">
        <v>440</v>
      </c>
      <c r="D298" s="93" t="s">
        <v>121</v>
      </c>
      <c r="E298" s="114">
        <v>1</v>
      </c>
      <c r="F298" s="115"/>
      <c r="G298" s="137"/>
      <c r="H298" s="555"/>
      <c r="I298" s="555"/>
      <c r="J298" s="555"/>
    </row>
    <row r="299" spans="1:10" s="116" customFormat="1">
      <c r="A299" s="175"/>
      <c r="B299" s="98"/>
      <c r="C299" s="92" t="s">
        <v>441</v>
      </c>
      <c r="D299" s="93" t="s">
        <v>121</v>
      </c>
      <c r="E299" s="114">
        <v>1</v>
      </c>
      <c r="F299" s="115"/>
      <c r="G299" s="137"/>
      <c r="H299" s="555"/>
      <c r="I299" s="555"/>
      <c r="J299" s="555"/>
    </row>
    <row r="300" spans="1:10" s="116" customFormat="1" ht="16.5" customHeight="1">
      <c r="B300" s="159"/>
      <c r="C300" s="92" t="s">
        <v>443</v>
      </c>
      <c r="D300" s="112" t="s">
        <v>78</v>
      </c>
      <c r="E300" s="114">
        <v>1</v>
      </c>
      <c r="F300" s="115"/>
      <c r="G300" s="137"/>
      <c r="H300" s="555"/>
      <c r="I300" s="555"/>
      <c r="J300" s="555"/>
    </row>
    <row r="301" spans="1:10" s="116" customFormat="1" ht="45">
      <c r="A301" s="175"/>
      <c r="B301" s="98"/>
      <c r="C301" s="92" t="s">
        <v>450</v>
      </c>
      <c r="D301" s="93" t="s">
        <v>121</v>
      </c>
      <c r="E301" s="114">
        <v>1</v>
      </c>
      <c r="F301" s="115"/>
      <c r="G301" s="137"/>
      <c r="H301" s="555"/>
      <c r="I301" s="555"/>
      <c r="J301" s="555"/>
    </row>
    <row r="302" spans="1:10" s="116" customFormat="1">
      <c r="B302" s="159"/>
      <c r="C302" s="92" t="s">
        <v>410</v>
      </c>
      <c r="D302" s="112" t="s">
        <v>78</v>
      </c>
      <c r="E302" s="114">
        <v>1</v>
      </c>
      <c r="F302" s="115"/>
      <c r="G302" s="137"/>
      <c r="H302" s="555"/>
      <c r="I302" s="555"/>
      <c r="J302" s="555"/>
    </row>
    <row r="303" spans="1:10" s="116" customFormat="1">
      <c r="B303" s="159"/>
      <c r="C303" s="92" t="s">
        <v>411</v>
      </c>
      <c r="D303" s="112" t="s">
        <v>78</v>
      </c>
      <c r="E303" s="114">
        <v>1</v>
      </c>
      <c r="F303" s="115"/>
      <c r="G303" s="137"/>
      <c r="H303" s="555"/>
      <c r="I303" s="555"/>
      <c r="J303" s="555"/>
    </row>
    <row r="304" spans="1:10" s="116" customFormat="1">
      <c r="B304" s="98"/>
      <c r="C304" s="92"/>
      <c r="D304" s="112"/>
      <c r="E304" s="94"/>
      <c r="F304" s="150"/>
      <c r="G304" s="176"/>
      <c r="H304" s="555"/>
      <c r="I304" s="555"/>
      <c r="J304" s="555"/>
    </row>
    <row r="305" spans="1:10" s="169" customFormat="1">
      <c r="B305" s="170"/>
      <c r="C305" s="220" t="s">
        <v>412</v>
      </c>
      <c r="D305" s="171" t="s">
        <v>78</v>
      </c>
      <c r="E305" s="172">
        <v>1</v>
      </c>
      <c r="F305" s="563"/>
      <c r="G305" s="158">
        <f>F305*E305</f>
        <v>0</v>
      </c>
      <c r="H305" s="562"/>
      <c r="I305" s="562"/>
      <c r="J305" s="562"/>
    </row>
    <row r="306" spans="1:10" s="152" customFormat="1" ht="15.75">
      <c r="A306" s="179"/>
      <c r="B306" s="153"/>
      <c r="C306" s="154"/>
      <c r="D306" s="155"/>
      <c r="E306" s="156"/>
      <c r="F306" s="157"/>
      <c r="G306" s="158"/>
      <c r="H306" s="560"/>
      <c r="I306" s="560"/>
      <c r="J306" s="560"/>
    </row>
    <row r="307" spans="1:10" s="116" customFormat="1" ht="90">
      <c r="A307" s="175"/>
      <c r="B307" s="98"/>
      <c r="C307" s="180" t="s">
        <v>451</v>
      </c>
      <c r="D307" s="93"/>
      <c r="E307" s="114"/>
      <c r="F307" s="115"/>
      <c r="G307" s="137"/>
      <c r="H307" s="555"/>
      <c r="I307" s="555"/>
      <c r="J307" s="555"/>
    </row>
    <row r="308" spans="1:10" s="145" customFormat="1">
      <c r="B308" s="146"/>
      <c r="C308" s="147"/>
      <c r="D308" s="148"/>
      <c r="E308" s="149"/>
      <c r="F308" s="150"/>
      <c r="G308" s="151"/>
      <c r="H308" s="559"/>
      <c r="I308" s="559"/>
      <c r="J308" s="559"/>
    </row>
    <row r="309" spans="1:10" s="133" customFormat="1">
      <c r="B309" s="134"/>
      <c r="C309" s="154" t="s">
        <v>452</v>
      </c>
      <c r="D309" s="155"/>
      <c r="E309" s="143"/>
      <c r="F309" s="95"/>
      <c r="G309" s="158">
        <f>SUM(G217+G219+G239+G259+G284+G305)</f>
        <v>0</v>
      </c>
      <c r="H309" s="558"/>
      <c r="I309" s="558"/>
      <c r="J309" s="558"/>
    </row>
    <row r="310" spans="1:10" s="116" customFormat="1">
      <c r="B310" s="159"/>
      <c r="C310" s="97"/>
      <c r="D310" s="112"/>
      <c r="E310" s="94"/>
      <c r="F310" s="95"/>
      <c r="G310" s="96"/>
      <c r="H310" s="555"/>
      <c r="I310" s="555"/>
      <c r="J310" s="555"/>
    </row>
    <row r="311" spans="1:10" s="565" customFormat="1" ht="15" customHeight="1">
      <c r="A311" s="181"/>
      <c r="B311" s="182"/>
      <c r="C311" s="508"/>
      <c r="D311" s="183"/>
      <c r="E311" s="184"/>
      <c r="F311" s="185"/>
      <c r="G311" s="186"/>
      <c r="H311" s="564"/>
      <c r="I311" s="564"/>
      <c r="J311" s="564"/>
    </row>
    <row r="312" spans="1:10" s="567" customFormat="1" ht="37.5">
      <c r="A312" s="187" t="s">
        <v>202</v>
      </c>
      <c r="B312" s="188"/>
      <c r="C312" s="509" t="s">
        <v>453</v>
      </c>
      <c r="D312" s="189"/>
      <c r="E312" s="190"/>
      <c r="F312" s="191"/>
      <c r="G312" s="192"/>
      <c r="H312" s="566"/>
      <c r="I312" s="566"/>
      <c r="J312" s="566"/>
    </row>
    <row r="313" spans="1:10" s="116" customFormat="1">
      <c r="B313" s="159"/>
      <c r="C313" s="97"/>
      <c r="D313" s="112"/>
      <c r="E313" s="94"/>
      <c r="F313" s="95"/>
      <c r="G313" s="96"/>
      <c r="H313" s="555"/>
      <c r="I313" s="555"/>
      <c r="J313" s="555"/>
    </row>
    <row r="314" spans="1:10" s="569" customFormat="1" ht="16.5">
      <c r="A314" s="193" t="s">
        <v>2</v>
      </c>
      <c r="B314" s="194"/>
      <c r="C314" s="195" t="s">
        <v>454</v>
      </c>
      <c r="D314" s="196"/>
      <c r="E314" s="197"/>
      <c r="F314" s="198"/>
      <c r="G314" s="199"/>
      <c r="H314" s="568"/>
      <c r="I314" s="568"/>
      <c r="J314" s="568"/>
    </row>
    <row r="315" spans="1:10" s="116" customFormat="1" ht="30">
      <c r="A315" s="160"/>
      <c r="B315" s="159"/>
      <c r="C315" s="200" t="s">
        <v>455</v>
      </c>
      <c r="D315" s="112"/>
      <c r="E315" s="114"/>
      <c r="F315" s="115"/>
      <c r="G315" s="137"/>
      <c r="H315" s="555"/>
      <c r="I315" s="555"/>
      <c r="J315" s="555"/>
    </row>
    <row r="316" spans="1:10" s="201" customFormat="1" ht="72.75" customHeight="1">
      <c r="B316" s="202"/>
      <c r="C316" s="200" t="s">
        <v>456</v>
      </c>
      <c r="D316" s="203"/>
      <c r="E316" s="204"/>
      <c r="F316" s="205"/>
      <c r="G316" s="206"/>
      <c r="H316" s="570"/>
      <c r="I316" s="570"/>
      <c r="J316" s="570"/>
    </row>
    <row r="317" spans="1:10" s="162" customFormat="1" ht="18" customHeight="1">
      <c r="A317" s="211"/>
      <c r="B317" s="91"/>
      <c r="C317" s="212" t="s">
        <v>457</v>
      </c>
      <c r="D317" s="213"/>
      <c r="E317" s="124"/>
      <c r="F317" s="125"/>
      <c r="G317" s="164"/>
      <c r="H317" s="561"/>
      <c r="I317" s="561"/>
      <c r="J317" s="561"/>
    </row>
    <row r="318" spans="1:10" s="201" customFormat="1" ht="66.75" customHeight="1">
      <c r="A318" s="214"/>
      <c r="B318" s="202"/>
      <c r="C318" s="215" t="s">
        <v>458</v>
      </c>
      <c r="D318" s="203"/>
      <c r="E318" s="204"/>
      <c r="F318" s="205"/>
      <c r="G318" s="206"/>
      <c r="H318" s="570"/>
      <c r="I318" s="570"/>
      <c r="J318" s="570"/>
    </row>
    <row r="319" spans="1:10" s="572" customFormat="1" ht="121.5" customHeight="1">
      <c r="A319" s="207"/>
      <c r="B319" s="208"/>
      <c r="C319" s="109" t="s">
        <v>459</v>
      </c>
      <c r="D319" s="110" t="s">
        <v>121</v>
      </c>
      <c r="E319" s="471">
        <v>1</v>
      </c>
      <c r="F319" s="95"/>
      <c r="G319" s="216">
        <f>F319*E319</f>
        <v>0</v>
      </c>
      <c r="H319" s="571"/>
      <c r="I319" s="571"/>
      <c r="J319" s="571"/>
    </row>
    <row r="320" spans="1:10" s="572" customFormat="1" ht="17.25" customHeight="1">
      <c r="A320" s="207"/>
      <c r="B320" s="208"/>
      <c r="C320" s="472" t="s">
        <v>460</v>
      </c>
      <c r="D320" s="110"/>
      <c r="E320" s="471"/>
      <c r="F320" s="95"/>
      <c r="G320" s="216"/>
      <c r="H320" s="571"/>
      <c r="I320" s="571"/>
      <c r="J320" s="571"/>
    </row>
    <row r="321" spans="1:10" s="572" customFormat="1" ht="15.75" customHeight="1">
      <c r="A321" s="207"/>
      <c r="B321" s="208"/>
      <c r="C321" s="472" t="s">
        <v>461</v>
      </c>
      <c r="D321" s="110"/>
      <c r="E321" s="471"/>
      <c r="F321" s="95"/>
      <c r="G321" s="216"/>
      <c r="H321" s="571"/>
      <c r="I321" s="571"/>
      <c r="J321" s="571"/>
    </row>
    <row r="322" spans="1:10" s="572" customFormat="1" ht="34.5" customHeight="1">
      <c r="A322" s="207"/>
      <c r="B322" s="208"/>
      <c r="C322" s="472" t="s">
        <v>462</v>
      </c>
      <c r="D322" s="110" t="s">
        <v>78</v>
      </c>
      <c r="E322" s="471">
        <v>1</v>
      </c>
      <c r="F322" s="95"/>
      <c r="G322" s="216">
        <f t="shared" ref="G322:G340" si="4">F322*E322</f>
        <v>0</v>
      </c>
      <c r="H322" s="571"/>
      <c r="I322" s="571"/>
      <c r="J322" s="571"/>
    </row>
    <row r="323" spans="1:10" s="572" customFormat="1" ht="65.25" customHeight="1">
      <c r="A323" s="207"/>
      <c r="B323" s="208"/>
      <c r="C323" s="472" t="s">
        <v>463</v>
      </c>
      <c r="D323" s="110" t="s">
        <v>121</v>
      </c>
      <c r="E323" s="471">
        <v>1</v>
      </c>
      <c r="F323" s="95"/>
      <c r="G323" s="216">
        <f t="shared" si="4"/>
        <v>0</v>
      </c>
      <c r="H323" s="571"/>
      <c r="I323" s="571"/>
      <c r="J323" s="571"/>
    </row>
    <row r="324" spans="1:10" s="572" customFormat="1" ht="68.25" customHeight="1">
      <c r="A324" s="207"/>
      <c r="B324" s="208"/>
      <c r="C324" s="472" t="s">
        <v>464</v>
      </c>
      <c r="D324" s="110" t="s">
        <v>121</v>
      </c>
      <c r="E324" s="471">
        <v>2</v>
      </c>
      <c r="F324" s="95"/>
      <c r="G324" s="216">
        <f t="shared" si="4"/>
        <v>0</v>
      </c>
      <c r="H324" s="571"/>
      <c r="I324" s="571"/>
      <c r="J324" s="571"/>
    </row>
    <row r="325" spans="1:10" s="572" customFormat="1" ht="51.75" customHeight="1">
      <c r="A325" s="207"/>
      <c r="B325" s="208"/>
      <c r="C325" s="473" t="s">
        <v>465</v>
      </c>
      <c r="D325" s="110" t="s">
        <v>121</v>
      </c>
      <c r="E325" s="471">
        <v>1</v>
      </c>
      <c r="F325" s="95"/>
      <c r="G325" s="216">
        <f t="shared" si="4"/>
        <v>0</v>
      </c>
      <c r="H325" s="571"/>
      <c r="I325" s="571"/>
      <c r="J325" s="571"/>
    </row>
    <row r="326" spans="1:10" s="572" customFormat="1" ht="17.25" customHeight="1">
      <c r="A326" s="207"/>
      <c r="B326" s="208"/>
      <c r="C326" s="472" t="s">
        <v>466</v>
      </c>
      <c r="D326" s="110" t="s">
        <v>78</v>
      </c>
      <c r="E326" s="471">
        <v>1</v>
      </c>
      <c r="F326" s="95"/>
      <c r="G326" s="216">
        <f t="shared" si="4"/>
        <v>0</v>
      </c>
      <c r="H326" s="571"/>
      <c r="I326" s="571"/>
      <c r="J326" s="571"/>
    </row>
    <row r="327" spans="1:10" s="572" customFormat="1" ht="48" customHeight="1">
      <c r="A327" s="207"/>
      <c r="B327" s="208"/>
      <c r="C327" s="472" t="s">
        <v>467</v>
      </c>
      <c r="D327" s="110" t="s">
        <v>78</v>
      </c>
      <c r="E327" s="471">
        <v>1</v>
      </c>
      <c r="F327" s="95"/>
      <c r="G327" s="216">
        <f t="shared" si="4"/>
        <v>0</v>
      </c>
      <c r="H327" s="571"/>
      <c r="I327" s="571"/>
      <c r="J327" s="571"/>
    </row>
    <row r="328" spans="1:10" s="217" customFormat="1" ht="55.5" customHeight="1">
      <c r="B328" s="218"/>
      <c r="C328" s="519" t="s">
        <v>468</v>
      </c>
      <c r="D328" s="203" t="s">
        <v>121</v>
      </c>
      <c r="E328" s="204">
        <v>21</v>
      </c>
      <c r="F328" s="95"/>
      <c r="G328" s="216">
        <f t="shared" si="4"/>
        <v>0</v>
      </c>
      <c r="H328" s="312"/>
      <c r="I328" s="312"/>
      <c r="J328" s="312"/>
    </row>
    <row r="329" spans="1:10" s="217" customFormat="1" ht="53.25" customHeight="1">
      <c r="A329" s="219"/>
      <c r="B329" s="218"/>
      <c r="C329" s="519" t="s">
        <v>469</v>
      </c>
      <c r="D329" s="203" t="s">
        <v>121</v>
      </c>
      <c r="E329" s="204">
        <v>21</v>
      </c>
      <c r="F329" s="95"/>
      <c r="G329" s="216">
        <f t="shared" si="4"/>
        <v>0</v>
      </c>
      <c r="H329" s="312"/>
      <c r="I329" s="312"/>
      <c r="J329" s="312"/>
    </row>
    <row r="330" spans="1:10" s="201" customFormat="1">
      <c r="A330" s="214"/>
      <c r="B330" s="202"/>
      <c r="C330" s="180" t="s">
        <v>470</v>
      </c>
      <c r="D330" s="203" t="s">
        <v>121</v>
      </c>
      <c r="E330" s="204">
        <v>3</v>
      </c>
      <c r="F330" s="95"/>
      <c r="G330" s="216">
        <f t="shared" si="4"/>
        <v>0</v>
      </c>
      <c r="H330" s="570"/>
      <c r="I330" s="570"/>
      <c r="J330" s="570"/>
    </row>
    <row r="331" spans="1:10" s="201" customFormat="1">
      <c r="A331" s="214"/>
      <c r="B331" s="202"/>
      <c r="C331" s="180" t="s">
        <v>471</v>
      </c>
      <c r="D331" s="203" t="s">
        <v>78</v>
      </c>
      <c r="E331" s="204">
        <v>1</v>
      </c>
      <c r="F331" s="95"/>
      <c r="G331" s="216">
        <f t="shared" si="4"/>
        <v>0</v>
      </c>
      <c r="H331" s="570"/>
      <c r="I331" s="570"/>
      <c r="J331" s="570"/>
    </row>
    <row r="332" spans="1:10" s="201" customFormat="1">
      <c r="A332" s="214"/>
      <c r="B332" s="202"/>
      <c r="C332" s="180" t="s">
        <v>472</v>
      </c>
      <c r="D332" s="203" t="s">
        <v>121</v>
      </c>
      <c r="E332" s="204">
        <v>2</v>
      </c>
      <c r="F332" s="95"/>
      <c r="G332" s="216">
        <f t="shared" si="4"/>
        <v>0</v>
      </c>
      <c r="H332" s="570"/>
      <c r="I332" s="570"/>
      <c r="J332" s="570"/>
    </row>
    <row r="333" spans="1:10" s="201" customFormat="1" ht="30">
      <c r="A333" s="214"/>
      <c r="B333" s="202"/>
      <c r="C333" s="180" t="s">
        <v>473</v>
      </c>
      <c r="D333" s="203" t="s">
        <v>121</v>
      </c>
      <c r="E333" s="204">
        <v>1</v>
      </c>
      <c r="F333" s="95"/>
      <c r="G333" s="216">
        <f t="shared" si="4"/>
        <v>0</v>
      </c>
      <c r="H333" s="570"/>
      <c r="I333" s="570"/>
      <c r="J333" s="570"/>
    </row>
    <row r="334" spans="1:10" s="572" customFormat="1" ht="16.5" customHeight="1">
      <c r="A334" s="207"/>
      <c r="B334" s="208"/>
      <c r="C334" s="472" t="s">
        <v>474</v>
      </c>
      <c r="D334" s="110" t="s">
        <v>78</v>
      </c>
      <c r="E334" s="471">
        <v>1</v>
      </c>
      <c r="F334" s="95"/>
      <c r="G334" s="216">
        <f t="shared" si="4"/>
        <v>0</v>
      </c>
      <c r="H334" s="571"/>
      <c r="I334" s="571"/>
      <c r="J334" s="571"/>
    </row>
    <row r="335" spans="1:10" s="572" customFormat="1" ht="33" customHeight="1">
      <c r="A335" s="207"/>
      <c r="B335" s="208"/>
      <c r="C335" s="472" t="s">
        <v>475</v>
      </c>
      <c r="D335" s="110" t="s">
        <v>78</v>
      </c>
      <c r="E335" s="471">
        <v>1</v>
      </c>
      <c r="F335" s="95"/>
      <c r="G335" s="216">
        <f t="shared" si="4"/>
        <v>0</v>
      </c>
      <c r="H335" s="571"/>
      <c r="I335" s="571"/>
      <c r="J335" s="571"/>
    </row>
    <row r="336" spans="1:10" s="572" customFormat="1" ht="17.25" customHeight="1">
      <c r="A336" s="207"/>
      <c r="B336" s="208"/>
      <c r="C336" s="472" t="s">
        <v>476</v>
      </c>
      <c r="D336" s="110" t="s">
        <v>121</v>
      </c>
      <c r="E336" s="471">
        <v>2</v>
      </c>
      <c r="F336" s="95"/>
      <c r="G336" s="216">
        <f t="shared" si="4"/>
        <v>0</v>
      </c>
      <c r="H336" s="571"/>
      <c r="I336" s="571"/>
      <c r="J336" s="571"/>
    </row>
    <row r="337" spans="1:10" s="572" customFormat="1">
      <c r="A337" s="207"/>
      <c r="B337" s="208"/>
      <c r="C337" s="109" t="s">
        <v>477</v>
      </c>
      <c r="D337" s="110" t="s">
        <v>121</v>
      </c>
      <c r="E337" s="471">
        <v>2</v>
      </c>
      <c r="F337" s="95"/>
      <c r="G337" s="216">
        <f t="shared" si="4"/>
        <v>0</v>
      </c>
      <c r="H337" s="571"/>
      <c r="I337" s="571"/>
      <c r="J337" s="571"/>
    </row>
    <row r="338" spans="1:10" s="572" customFormat="1">
      <c r="A338" s="207"/>
      <c r="B338" s="208"/>
      <c r="C338" s="88" t="s">
        <v>478</v>
      </c>
      <c r="D338" s="106" t="s">
        <v>121</v>
      </c>
      <c r="E338" s="104">
        <v>1</v>
      </c>
      <c r="F338" s="95"/>
      <c r="G338" s="216">
        <f t="shared" si="4"/>
        <v>0</v>
      </c>
      <c r="H338" s="571"/>
      <c r="I338" s="571"/>
      <c r="J338" s="571"/>
    </row>
    <row r="339" spans="1:10" s="572" customFormat="1">
      <c r="A339" s="207"/>
      <c r="B339" s="208"/>
      <c r="C339" s="88" t="s">
        <v>479</v>
      </c>
      <c r="D339" s="106" t="s">
        <v>121</v>
      </c>
      <c r="E339" s="104">
        <v>8</v>
      </c>
      <c r="F339" s="95"/>
      <c r="G339" s="216">
        <f t="shared" si="4"/>
        <v>0</v>
      </c>
      <c r="H339" s="571"/>
      <c r="I339" s="571"/>
      <c r="J339" s="571"/>
    </row>
    <row r="340" spans="1:10" s="572" customFormat="1">
      <c r="A340" s="207"/>
      <c r="B340" s="208"/>
      <c r="C340" s="37" t="s">
        <v>480</v>
      </c>
      <c r="D340" s="474" t="s">
        <v>121</v>
      </c>
      <c r="E340" s="475">
        <v>8</v>
      </c>
      <c r="F340" s="95"/>
      <c r="G340" s="216">
        <f t="shared" si="4"/>
        <v>0</v>
      </c>
      <c r="H340" s="571"/>
      <c r="I340" s="571"/>
      <c r="J340" s="571"/>
    </row>
    <row r="341" spans="1:10" s="201" customFormat="1" ht="16.5" customHeight="1">
      <c r="A341" s="207"/>
      <c r="B341" s="208"/>
      <c r="C341" s="180" t="s">
        <v>481</v>
      </c>
      <c r="D341" s="203" t="s">
        <v>78</v>
      </c>
      <c r="E341" s="204">
        <v>1</v>
      </c>
      <c r="F341" s="150"/>
      <c r="G341" s="206">
        <f>E341*F341</f>
        <v>0</v>
      </c>
      <c r="H341" s="570"/>
      <c r="I341" s="570"/>
      <c r="J341" s="570"/>
    </row>
    <row r="342" spans="1:10" s="169" customFormat="1" ht="15.75">
      <c r="A342" s="179"/>
      <c r="B342" s="153"/>
      <c r="C342" s="220" t="s">
        <v>482</v>
      </c>
      <c r="D342" s="221" t="s">
        <v>78</v>
      </c>
      <c r="E342" s="222">
        <v>1</v>
      </c>
      <c r="F342" s="223"/>
      <c r="G342" s="224">
        <f>SUM(G319:G341)</f>
        <v>0</v>
      </c>
      <c r="H342" s="562"/>
      <c r="I342" s="562"/>
      <c r="J342" s="562"/>
    </row>
    <row r="343" spans="1:10" s="152" customFormat="1" ht="15.75">
      <c r="A343" s="179"/>
      <c r="B343" s="153"/>
      <c r="C343" s="154"/>
      <c r="D343" s="155"/>
      <c r="E343" s="225"/>
      <c r="F343" s="223"/>
      <c r="G343" s="226"/>
      <c r="H343" s="560"/>
      <c r="I343" s="560"/>
      <c r="J343" s="560"/>
    </row>
    <row r="344" spans="1:10" s="152" customFormat="1" ht="51" customHeight="1">
      <c r="A344" s="179"/>
      <c r="B344" s="153"/>
      <c r="C344" s="88" t="s">
        <v>483</v>
      </c>
      <c r="D344" s="74"/>
      <c r="E344" s="104"/>
      <c r="F344" s="223"/>
      <c r="G344" s="226"/>
      <c r="H344" s="560"/>
      <c r="I344" s="560"/>
      <c r="J344" s="560"/>
    </row>
    <row r="345" spans="1:10" s="152" customFormat="1" ht="45">
      <c r="A345" s="179"/>
      <c r="B345" s="153"/>
      <c r="C345" s="88" t="s">
        <v>484</v>
      </c>
      <c r="D345" s="106" t="s">
        <v>78</v>
      </c>
      <c r="E345" s="104">
        <v>1</v>
      </c>
      <c r="F345" s="95"/>
      <c r="G345" s="216">
        <f t="shared" ref="G345:G349" si="5">F345*E345</f>
        <v>0</v>
      </c>
      <c r="H345" s="560"/>
      <c r="I345" s="560"/>
      <c r="J345" s="560"/>
    </row>
    <row r="346" spans="1:10" s="152" customFormat="1" ht="15.75">
      <c r="A346" s="179"/>
      <c r="B346" s="153"/>
      <c r="C346" s="88" t="s">
        <v>485</v>
      </c>
      <c r="D346" s="106" t="s">
        <v>78</v>
      </c>
      <c r="E346" s="104">
        <v>1</v>
      </c>
      <c r="F346" s="95"/>
      <c r="G346" s="216">
        <f t="shared" si="5"/>
        <v>0</v>
      </c>
      <c r="H346" s="560"/>
      <c r="I346" s="560"/>
      <c r="J346" s="560"/>
    </row>
    <row r="347" spans="1:10" s="152" customFormat="1" ht="15.75">
      <c r="A347" s="179"/>
      <c r="B347" s="153"/>
      <c r="C347" s="88" t="s">
        <v>486</v>
      </c>
      <c r="D347" s="106" t="s">
        <v>121</v>
      </c>
      <c r="E347" s="104">
        <v>1</v>
      </c>
      <c r="F347" s="95"/>
      <c r="G347" s="216">
        <f t="shared" si="5"/>
        <v>0</v>
      </c>
      <c r="H347" s="560"/>
      <c r="I347" s="560"/>
      <c r="J347" s="560"/>
    </row>
    <row r="348" spans="1:10" s="152" customFormat="1" ht="15.75">
      <c r="A348" s="179"/>
      <c r="B348" s="153"/>
      <c r="C348" s="88" t="s">
        <v>479</v>
      </c>
      <c r="D348" s="106" t="s">
        <v>121</v>
      </c>
      <c r="E348" s="104">
        <v>8</v>
      </c>
      <c r="F348" s="95"/>
      <c r="G348" s="216">
        <f t="shared" si="5"/>
        <v>0</v>
      </c>
      <c r="H348" s="560"/>
      <c r="I348" s="560"/>
      <c r="J348" s="560"/>
    </row>
    <row r="349" spans="1:10" s="152" customFormat="1" ht="15.75">
      <c r="A349" s="179"/>
      <c r="B349" s="153"/>
      <c r="C349" s="37" t="s">
        <v>480</v>
      </c>
      <c r="D349" s="474" t="s">
        <v>121</v>
      </c>
      <c r="E349" s="475">
        <v>8</v>
      </c>
      <c r="F349" s="95"/>
      <c r="G349" s="216">
        <f t="shared" si="5"/>
        <v>0</v>
      </c>
      <c r="H349" s="560"/>
      <c r="I349" s="560"/>
      <c r="J349" s="560"/>
    </row>
    <row r="350" spans="1:10" s="201" customFormat="1">
      <c r="B350" s="202"/>
      <c r="C350" s="180"/>
      <c r="D350" s="203"/>
      <c r="E350" s="204"/>
      <c r="F350" s="95"/>
      <c r="G350" s="206"/>
      <c r="H350" s="570"/>
      <c r="I350" s="570"/>
      <c r="J350" s="570"/>
    </row>
    <row r="351" spans="1:10" s="116" customFormat="1" ht="51.75" customHeight="1">
      <c r="B351" s="98"/>
      <c r="C351" s="109" t="s">
        <v>487</v>
      </c>
      <c r="D351" s="74" t="s">
        <v>78</v>
      </c>
      <c r="E351" s="104">
        <v>1</v>
      </c>
      <c r="F351" s="95"/>
      <c r="G351" s="216">
        <f t="shared" ref="G351:G392" si="6">F351*E351</f>
        <v>0</v>
      </c>
      <c r="H351" s="555"/>
      <c r="I351" s="555"/>
      <c r="J351" s="555"/>
    </row>
    <row r="352" spans="1:10" s="201" customFormat="1">
      <c r="B352" s="202"/>
      <c r="C352" s="180"/>
      <c r="D352" s="203"/>
      <c r="E352" s="204"/>
      <c r="F352" s="95"/>
      <c r="G352" s="216"/>
      <c r="H352" s="570"/>
      <c r="I352" s="570"/>
      <c r="J352" s="570"/>
    </row>
    <row r="353" spans="1:10" s="116" customFormat="1" ht="45">
      <c r="B353" s="98"/>
      <c r="C353" s="109" t="s">
        <v>488</v>
      </c>
      <c r="D353" s="74" t="s">
        <v>78</v>
      </c>
      <c r="E353" s="104">
        <v>1</v>
      </c>
      <c r="F353" s="95"/>
      <c r="G353" s="216">
        <f t="shared" si="6"/>
        <v>0</v>
      </c>
      <c r="H353" s="555"/>
      <c r="I353" s="555"/>
      <c r="J353" s="555"/>
    </row>
    <row r="354" spans="1:10" s="201" customFormat="1">
      <c r="B354" s="202"/>
      <c r="C354" s="180"/>
      <c r="D354" s="203"/>
      <c r="E354" s="204"/>
      <c r="F354" s="95"/>
      <c r="G354" s="216"/>
      <c r="H354" s="570"/>
      <c r="I354" s="570"/>
      <c r="J354" s="570"/>
    </row>
    <row r="355" spans="1:10" s="116" customFormat="1" ht="45">
      <c r="B355" s="98"/>
      <c r="C355" s="88" t="s">
        <v>489</v>
      </c>
      <c r="D355" s="74" t="s">
        <v>121</v>
      </c>
      <c r="E355" s="104">
        <v>1</v>
      </c>
      <c r="F355" s="95"/>
      <c r="G355" s="216">
        <f t="shared" si="6"/>
        <v>0</v>
      </c>
      <c r="H355" s="555"/>
      <c r="I355" s="555"/>
      <c r="J355" s="555"/>
    </row>
    <row r="356" spans="1:10" s="116" customFormat="1" ht="65.25" customHeight="1">
      <c r="B356" s="98"/>
      <c r="C356" s="551" t="s">
        <v>596</v>
      </c>
      <c r="D356" s="74"/>
      <c r="E356" s="104"/>
      <c r="F356" s="95"/>
      <c r="G356" s="216"/>
      <c r="H356" s="555"/>
      <c r="I356" s="555"/>
      <c r="J356" s="555"/>
    </row>
    <row r="357" spans="1:10" s="201" customFormat="1">
      <c r="B357" s="202"/>
      <c r="C357" s="180"/>
      <c r="D357" s="203"/>
      <c r="E357" s="204"/>
      <c r="F357" s="95"/>
      <c r="G357" s="216"/>
      <c r="H357" s="570"/>
      <c r="I357" s="570"/>
      <c r="J357" s="570"/>
    </row>
    <row r="358" spans="1:10" s="116" customFormat="1" ht="60">
      <c r="B358" s="98"/>
      <c r="C358" s="88" t="s">
        <v>490</v>
      </c>
      <c r="D358" s="74" t="s">
        <v>121</v>
      </c>
      <c r="E358" s="104">
        <v>1</v>
      </c>
      <c r="F358" s="95"/>
      <c r="G358" s="216">
        <f t="shared" si="6"/>
        <v>0</v>
      </c>
      <c r="H358" s="555"/>
      <c r="I358" s="555"/>
      <c r="J358" s="555"/>
    </row>
    <row r="359" spans="1:10" s="116" customFormat="1" ht="69" customHeight="1">
      <c r="B359" s="98"/>
      <c r="C359" s="551" t="s">
        <v>596</v>
      </c>
      <c r="D359" s="74"/>
      <c r="E359" s="104"/>
      <c r="F359" s="95"/>
      <c r="G359" s="216"/>
      <c r="H359" s="555"/>
      <c r="I359" s="555"/>
      <c r="J359" s="555"/>
    </row>
    <row r="360" spans="1:10" s="201" customFormat="1">
      <c r="B360" s="202"/>
      <c r="C360" s="180"/>
      <c r="D360" s="203"/>
      <c r="E360" s="204"/>
      <c r="F360" s="95"/>
      <c r="G360" s="216"/>
      <c r="H360" s="570"/>
      <c r="I360" s="570"/>
      <c r="J360" s="570"/>
    </row>
    <row r="361" spans="1:10" s="201" customFormat="1" ht="60">
      <c r="B361" s="202"/>
      <c r="C361" s="227" t="s">
        <v>491</v>
      </c>
      <c r="D361" s="203"/>
      <c r="E361" s="204"/>
      <c r="F361" s="95"/>
      <c r="G361" s="216"/>
      <c r="H361" s="570"/>
      <c r="I361" s="570"/>
      <c r="J361" s="570"/>
    </row>
    <row r="362" spans="1:10" s="201" customFormat="1" ht="33" customHeight="1">
      <c r="B362" s="202"/>
      <c r="C362" s="180" t="s">
        <v>492</v>
      </c>
      <c r="D362" s="203" t="s">
        <v>121</v>
      </c>
      <c r="E362" s="204">
        <v>10</v>
      </c>
      <c r="F362" s="95"/>
      <c r="G362" s="216">
        <f t="shared" si="6"/>
        <v>0</v>
      </c>
      <c r="H362" s="570"/>
      <c r="I362" s="570"/>
      <c r="J362" s="570"/>
    </row>
    <row r="363" spans="1:10" s="201" customFormat="1">
      <c r="A363" s="214"/>
      <c r="B363" s="202"/>
      <c r="C363" s="180" t="s">
        <v>493</v>
      </c>
      <c r="D363" s="203" t="s">
        <v>121</v>
      </c>
      <c r="E363" s="204">
        <v>9</v>
      </c>
      <c r="F363" s="95"/>
      <c r="G363" s="216">
        <f t="shared" si="6"/>
        <v>0</v>
      </c>
      <c r="H363" s="570"/>
      <c r="I363" s="570"/>
      <c r="J363" s="570"/>
    </row>
    <row r="364" spans="1:10" s="201" customFormat="1">
      <c r="B364" s="202"/>
      <c r="C364" s="180"/>
      <c r="D364" s="203"/>
      <c r="E364" s="204"/>
      <c r="F364" s="95"/>
      <c r="G364" s="216"/>
      <c r="H364" s="570"/>
      <c r="I364" s="570"/>
      <c r="J364" s="570"/>
    </row>
    <row r="365" spans="1:10" s="201" customFormat="1" ht="113.25" customHeight="1">
      <c r="B365" s="202"/>
      <c r="C365" s="228" t="s">
        <v>656</v>
      </c>
      <c r="D365" s="203" t="s">
        <v>17</v>
      </c>
      <c r="E365" s="204">
        <v>890</v>
      </c>
      <c r="F365" s="95"/>
      <c r="G365" s="216">
        <f t="shared" si="6"/>
        <v>0</v>
      </c>
      <c r="H365" s="570"/>
      <c r="I365" s="570"/>
      <c r="J365" s="570"/>
    </row>
    <row r="366" spans="1:10" s="201" customFormat="1">
      <c r="B366" s="202"/>
      <c r="C366" s="180"/>
      <c r="D366" s="203"/>
      <c r="E366" s="204"/>
      <c r="F366" s="95"/>
      <c r="G366" s="216"/>
      <c r="H366" s="570"/>
      <c r="I366" s="570"/>
      <c r="J366" s="570"/>
    </row>
    <row r="367" spans="1:10" s="116" customFormat="1" ht="93" customHeight="1">
      <c r="B367" s="98"/>
      <c r="C367" s="476" t="s">
        <v>649</v>
      </c>
      <c r="D367" s="93" t="s">
        <v>17</v>
      </c>
      <c r="E367" s="644">
        <v>210</v>
      </c>
      <c r="F367" s="95"/>
      <c r="G367" s="216">
        <f t="shared" si="6"/>
        <v>0</v>
      </c>
      <c r="H367" s="555"/>
      <c r="I367" s="555"/>
      <c r="J367" s="555"/>
    </row>
    <row r="368" spans="1:10" s="201" customFormat="1">
      <c r="B368" s="202"/>
      <c r="C368" s="180"/>
      <c r="D368" s="203"/>
      <c r="E368" s="204"/>
      <c r="F368" s="95"/>
      <c r="G368" s="216"/>
      <c r="H368" s="570"/>
      <c r="I368" s="570"/>
      <c r="J368" s="570"/>
    </row>
    <row r="369" spans="2:10" s="116" customFormat="1" ht="45">
      <c r="B369" s="98"/>
      <c r="C369" s="88" t="s">
        <v>650</v>
      </c>
      <c r="D369" s="74" t="s">
        <v>17</v>
      </c>
      <c r="E369" s="104">
        <v>80</v>
      </c>
      <c r="F369" s="95"/>
      <c r="G369" s="216">
        <f t="shared" si="6"/>
        <v>0</v>
      </c>
      <c r="H369" s="555"/>
      <c r="I369" s="555"/>
      <c r="J369" s="555"/>
    </row>
    <row r="370" spans="2:10" s="116" customFormat="1">
      <c r="B370" s="98"/>
      <c r="C370" s="88"/>
      <c r="D370" s="74"/>
      <c r="E370" s="104"/>
      <c r="F370" s="95"/>
      <c r="G370" s="216"/>
      <c r="H370" s="555"/>
      <c r="I370" s="555"/>
      <c r="J370" s="555"/>
    </row>
    <row r="371" spans="2:10" s="116" customFormat="1" ht="30">
      <c r="B371" s="113"/>
      <c r="C371" s="92" t="s">
        <v>369</v>
      </c>
      <c r="D371" s="93"/>
      <c r="E371" s="94"/>
      <c r="F371" s="95"/>
      <c r="G371" s="216"/>
      <c r="H371" s="555"/>
      <c r="I371" s="555"/>
      <c r="J371" s="555"/>
    </row>
    <row r="372" spans="2:10" s="116" customFormat="1">
      <c r="B372" s="98"/>
      <c r="C372" s="92" t="s">
        <v>370</v>
      </c>
      <c r="D372" s="112" t="s">
        <v>17</v>
      </c>
      <c r="E372" s="94">
        <v>60</v>
      </c>
      <c r="F372" s="95"/>
      <c r="G372" s="216">
        <f t="shared" si="6"/>
        <v>0</v>
      </c>
      <c r="H372" s="555"/>
      <c r="I372" s="555"/>
      <c r="J372" s="555"/>
    </row>
    <row r="373" spans="2:10" s="116" customFormat="1">
      <c r="B373" s="98"/>
      <c r="C373" s="92" t="s">
        <v>371</v>
      </c>
      <c r="D373" s="112" t="s">
        <v>17</v>
      </c>
      <c r="E373" s="94">
        <v>20</v>
      </c>
      <c r="F373" s="95"/>
      <c r="G373" s="216">
        <f t="shared" si="6"/>
        <v>0</v>
      </c>
      <c r="H373" s="555"/>
      <c r="I373" s="555"/>
      <c r="J373" s="555"/>
    </row>
    <row r="374" spans="2:10" s="116" customFormat="1">
      <c r="B374" s="113"/>
      <c r="C374" s="97"/>
      <c r="D374" s="93"/>
      <c r="E374" s="94"/>
      <c r="F374" s="95"/>
      <c r="G374" s="216"/>
      <c r="H374" s="555"/>
      <c r="I374" s="555"/>
      <c r="J374" s="555"/>
    </row>
    <row r="375" spans="2:10" s="116" customFormat="1" ht="30">
      <c r="B375" s="113"/>
      <c r="C375" s="92" t="s">
        <v>651</v>
      </c>
      <c r="D375" s="93"/>
      <c r="E375" s="94"/>
      <c r="F375" s="95"/>
      <c r="G375" s="216"/>
      <c r="H375" s="555"/>
      <c r="I375" s="555"/>
      <c r="J375" s="555"/>
    </row>
    <row r="376" spans="2:10" s="116" customFormat="1">
      <c r="B376" s="113"/>
      <c r="C376" s="92" t="s">
        <v>379</v>
      </c>
      <c r="D376" s="93" t="s">
        <v>17</v>
      </c>
      <c r="E376" s="94">
        <v>50</v>
      </c>
      <c r="F376" s="95"/>
      <c r="G376" s="216">
        <f t="shared" si="6"/>
        <v>0</v>
      </c>
      <c r="H376" s="555"/>
      <c r="I376" s="555"/>
      <c r="J376" s="555"/>
    </row>
    <row r="377" spans="2:10" s="116" customFormat="1">
      <c r="B377" s="113"/>
      <c r="C377" s="97"/>
      <c r="D377" s="93"/>
      <c r="E377" s="94"/>
      <c r="F377" s="95"/>
      <c r="G377" s="216"/>
      <c r="H377" s="555"/>
      <c r="I377" s="555"/>
      <c r="J377" s="555"/>
    </row>
    <row r="378" spans="2:10" s="116" customFormat="1" ht="30">
      <c r="B378" s="113"/>
      <c r="C378" s="92" t="s">
        <v>652</v>
      </c>
      <c r="D378" s="93"/>
      <c r="E378" s="94"/>
      <c r="F378" s="95"/>
      <c r="G378" s="216"/>
      <c r="H378" s="555"/>
      <c r="I378" s="555"/>
      <c r="J378" s="555"/>
    </row>
    <row r="379" spans="2:10" s="116" customFormat="1">
      <c r="B379" s="113"/>
      <c r="C379" s="92" t="s">
        <v>494</v>
      </c>
      <c r="D379" s="93" t="s">
        <v>17</v>
      </c>
      <c r="E379" s="94">
        <v>60</v>
      </c>
      <c r="F379" s="95"/>
      <c r="G379" s="216">
        <f t="shared" si="6"/>
        <v>0</v>
      </c>
      <c r="H379" s="555"/>
      <c r="I379" s="555"/>
      <c r="J379" s="555"/>
    </row>
    <row r="380" spans="2:10" s="116" customFormat="1">
      <c r="B380" s="113"/>
      <c r="C380" s="92" t="s">
        <v>381</v>
      </c>
      <c r="D380" s="93" t="s">
        <v>17</v>
      </c>
      <c r="E380" s="94">
        <v>40</v>
      </c>
      <c r="F380" s="95"/>
      <c r="G380" s="216">
        <f t="shared" si="6"/>
        <v>0</v>
      </c>
      <c r="H380" s="555"/>
      <c r="I380" s="555"/>
      <c r="J380" s="555"/>
    </row>
    <row r="381" spans="2:10" s="116" customFormat="1">
      <c r="B381" s="113"/>
      <c r="C381" s="97"/>
      <c r="D381" s="93"/>
      <c r="E381" s="94"/>
      <c r="F381" s="95"/>
      <c r="G381" s="216"/>
      <c r="H381" s="555"/>
      <c r="I381" s="555"/>
      <c r="J381" s="555"/>
    </row>
    <row r="382" spans="2:10" s="116" customFormat="1" ht="60.75" customHeight="1">
      <c r="B382" s="113"/>
      <c r="C382" s="92" t="s">
        <v>495</v>
      </c>
      <c r="D382" s="93" t="s">
        <v>78</v>
      </c>
      <c r="E382" s="94">
        <v>1</v>
      </c>
      <c r="F382" s="95"/>
      <c r="G382" s="216">
        <f t="shared" si="6"/>
        <v>0</v>
      </c>
      <c r="H382" s="555"/>
      <c r="I382" s="555"/>
      <c r="J382" s="555"/>
    </row>
    <row r="383" spans="2:10" s="116" customFormat="1">
      <c r="B383" s="98"/>
      <c r="C383" s="252"/>
      <c r="D383" s="112"/>
      <c r="E383" s="94"/>
      <c r="F383" s="95"/>
      <c r="G383" s="216"/>
      <c r="H383" s="555"/>
      <c r="I383" s="555"/>
      <c r="J383" s="555"/>
    </row>
    <row r="384" spans="2:10" s="116" customFormat="1" ht="63" customHeight="1">
      <c r="B384" s="98"/>
      <c r="C384" s="92" t="s">
        <v>385</v>
      </c>
      <c r="D384" s="112"/>
      <c r="E384" s="94"/>
      <c r="F384" s="95"/>
      <c r="G384" s="216"/>
      <c r="H384" s="555"/>
      <c r="I384" s="555"/>
      <c r="J384" s="555"/>
    </row>
    <row r="385" spans="1:10" s="133" customFormat="1" ht="16.5" customHeight="1">
      <c r="B385" s="134"/>
      <c r="C385" s="129" t="s">
        <v>388</v>
      </c>
      <c r="D385" s="135" t="s">
        <v>78</v>
      </c>
      <c r="E385" s="136">
        <v>4</v>
      </c>
      <c r="F385" s="95"/>
      <c r="G385" s="216">
        <f t="shared" si="6"/>
        <v>0</v>
      </c>
      <c r="H385" s="558"/>
      <c r="I385" s="558"/>
      <c r="J385" s="558"/>
    </row>
    <row r="386" spans="1:10" s="133" customFormat="1" ht="56.25" customHeight="1">
      <c r="B386" s="134"/>
      <c r="C386" s="551" t="s">
        <v>596</v>
      </c>
      <c r="D386" s="135"/>
      <c r="E386" s="136"/>
      <c r="F386" s="95"/>
      <c r="G386" s="216"/>
      <c r="H386" s="558"/>
      <c r="I386" s="558"/>
      <c r="J386" s="558"/>
    </row>
    <row r="387" spans="1:10" s="133" customFormat="1" ht="16.5" customHeight="1">
      <c r="B387" s="134"/>
      <c r="C387" s="129"/>
      <c r="D387" s="135"/>
      <c r="E387" s="136"/>
      <c r="F387" s="95"/>
      <c r="G387" s="216"/>
      <c r="H387" s="558"/>
      <c r="I387" s="558"/>
      <c r="J387" s="558"/>
    </row>
    <row r="388" spans="1:10" s="116" customFormat="1" ht="30">
      <c r="B388" s="113"/>
      <c r="C388" s="92" t="s">
        <v>382</v>
      </c>
      <c r="D388" s="93" t="s">
        <v>78</v>
      </c>
      <c r="E388" s="94">
        <v>1</v>
      </c>
      <c r="F388" s="95"/>
      <c r="G388" s="216">
        <f t="shared" si="6"/>
        <v>0</v>
      </c>
      <c r="H388" s="555"/>
      <c r="I388" s="555"/>
      <c r="J388" s="555"/>
    </row>
    <row r="389" spans="1:10" s="133" customFormat="1" ht="16.5" customHeight="1">
      <c r="B389" s="134"/>
      <c r="C389" s="129"/>
      <c r="D389" s="135"/>
      <c r="E389" s="136"/>
      <c r="F389" s="95"/>
      <c r="G389" s="216"/>
      <c r="H389" s="558"/>
      <c r="I389" s="558"/>
      <c r="J389" s="558"/>
    </row>
    <row r="390" spans="1:10" s="133" customFormat="1" ht="16.5" customHeight="1">
      <c r="B390" s="134"/>
      <c r="C390" s="520" t="s">
        <v>496</v>
      </c>
      <c r="D390" s="139" t="s">
        <v>78</v>
      </c>
      <c r="E390" s="229">
        <v>1</v>
      </c>
      <c r="F390" s="95"/>
      <c r="G390" s="216">
        <f t="shared" si="6"/>
        <v>0</v>
      </c>
      <c r="H390" s="558"/>
      <c r="I390" s="558"/>
      <c r="J390" s="558"/>
    </row>
    <row r="391" spans="1:10" s="201" customFormat="1">
      <c r="A391" s="207"/>
      <c r="B391" s="208"/>
      <c r="C391" s="230"/>
      <c r="D391" s="209"/>
      <c r="E391" s="210"/>
      <c r="F391" s="95"/>
      <c r="G391" s="216"/>
      <c r="H391" s="570"/>
      <c r="I391" s="570"/>
      <c r="J391" s="570"/>
    </row>
    <row r="392" spans="1:10" s="201" customFormat="1">
      <c r="A392" s="214"/>
      <c r="B392" s="202"/>
      <c r="C392" s="180" t="s">
        <v>497</v>
      </c>
      <c r="D392" s="203" t="s">
        <v>121</v>
      </c>
      <c r="E392" s="204">
        <v>31</v>
      </c>
      <c r="F392" s="95"/>
      <c r="G392" s="216">
        <f t="shared" si="6"/>
        <v>0</v>
      </c>
      <c r="H392" s="570"/>
      <c r="I392" s="570"/>
      <c r="J392" s="570"/>
    </row>
    <row r="393" spans="1:10" s="201" customFormat="1">
      <c r="A393" s="214"/>
      <c r="B393" s="202"/>
      <c r="C393" s="180"/>
      <c r="D393" s="203"/>
      <c r="E393" s="204"/>
      <c r="F393" s="205"/>
      <c r="G393" s="206"/>
      <c r="H393" s="570"/>
      <c r="I393" s="570"/>
      <c r="J393" s="570"/>
    </row>
    <row r="394" spans="1:10" s="565" customFormat="1" ht="15.75">
      <c r="A394" s="181"/>
      <c r="B394" s="182"/>
      <c r="C394" s="180" t="s">
        <v>393</v>
      </c>
      <c r="D394" s="93" t="s">
        <v>78</v>
      </c>
      <c r="E394" s="114">
        <v>1</v>
      </c>
      <c r="F394" s="205"/>
      <c r="G394" s="137">
        <f>SUM(G342:G392)*5/100</f>
        <v>0</v>
      </c>
      <c r="H394" s="564"/>
      <c r="I394" s="564"/>
      <c r="J394" s="564"/>
    </row>
    <row r="395" spans="1:10" s="169" customFormat="1" ht="15.75">
      <c r="A395" s="231"/>
      <c r="B395" s="170"/>
      <c r="C395" s="220" t="s">
        <v>394</v>
      </c>
      <c r="D395" s="221" t="s">
        <v>78</v>
      </c>
      <c r="E395" s="222">
        <v>1</v>
      </c>
      <c r="F395" s="232"/>
      <c r="G395" s="224">
        <f>SUM(G342:G394)</f>
        <v>0</v>
      </c>
      <c r="H395" s="562"/>
      <c r="I395" s="562"/>
      <c r="J395" s="562"/>
    </row>
    <row r="396" spans="1:10" s="565" customFormat="1" ht="15.75">
      <c r="A396" s="181"/>
      <c r="B396" s="182"/>
      <c r="C396" s="508"/>
      <c r="D396" s="183"/>
      <c r="E396" s="184"/>
      <c r="F396" s="185"/>
      <c r="G396" s="186"/>
      <c r="H396" s="564"/>
      <c r="I396" s="564"/>
      <c r="J396" s="564"/>
    </row>
    <row r="397" spans="1:10" s="116" customFormat="1" ht="30">
      <c r="A397" s="160" t="s">
        <v>3</v>
      </c>
      <c r="B397" s="98"/>
      <c r="C397" s="165" t="s">
        <v>498</v>
      </c>
      <c r="D397" s="93"/>
      <c r="E397" s="114"/>
      <c r="F397" s="140"/>
      <c r="G397" s="186"/>
      <c r="H397" s="555"/>
      <c r="I397" s="555"/>
      <c r="J397" s="555"/>
    </row>
    <row r="398" spans="1:10" s="116" customFormat="1" ht="30">
      <c r="A398" s="160"/>
      <c r="B398" s="98"/>
      <c r="C398" s="233" t="s">
        <v>499</v>
      </c>
      <c r="D398" s="93"/>
      <c r="E398" s="114"/>
      <c r="F398" s="140"/>
      <c r="G398" s="186"/>
      <c r="H398" s="555"/>
      <c r="I398" s="555"/>
      <c r="J398" s="555"/>
    </row>
    <row r="399" spans="1:10" s="116" customFormat="1">
      <c r="A399" s="175"/>
      <c r="B399" s="98"/>
      <c r="C399" s="92"/>
      <c r="D399" s="93"/>
      <c r="E399" s="114"/>
      <c r="F399" s="140"/>
      <c r="G399" s="206"/>
      <c r="H399" s="555"/>
      <c r="I399" s="555"/>
      <c r="J399" s="555"/>
    </row>
    <row r="400" spans="1:10" s="234" customFormat="1" ht="39.75" customHeight="1">
      <c r="B400" s="235"/>
      <c r="C400" s="233" t="s">
        <v>500</v>
      </c>
      <c r="D400" s="236"/>
      <c r="E400" s="237"/>
      <c r="F400" s="238"/>
      <c r="G400" s="239"/>
      <c r="H400" s="573"/>
      <c r="I400" s="573"/>
      <c r="J400" s="573"/>
    </row>
    <row r="401" spans="1:10" s="234" customFormat="1" ht="37.5" customHeight="1">
      <c r="B401" s="235"/>
      <c r="C401" s="233" t="s">
        <v>501</v>
      </c>
      <c r="D401" s="236" t="s">
        <v>121</v>
      </c>
      <c r="E401" s="237">
        <v>1</v>
      </c>
      <c r="F401" s="95"/>
      <c r="G401" s="240">
        <f t="shared" ref="G401:G404" si="7">+F401*E401</f>
        <v>0</v>
      </c>
      <c r="H401" s="573"/>
      <c r="I401" s="573"/>
      <c r="J401" s="573"/>
    </row>
    <row r="402" spans="1:10" s="234" customFormat="1" ht="46.5" customHeight="1">
      <c r="B402" s="235"/>
      <c r="C402" s="521" t="s">
        <v>502</v>
      </c>
      <c r="D402" s="236" t="s">
        <v>121</v>
      </c>
      <c r="E402" s="241">
        <v>1</v>
      </c>
      <c r="F402" s="95"/>
      <c r="G402" s="240">
        <f t="shared" si="7"/>
        <v>0</v>
      </c>
      <c r="H402" s="573"/>
      <c r="I402" s="573"/>
      <c r="J402" s="573"/>
    </row>
    <row r="403" spans="1:10" s="234" customFormat="1" ht="69" customHeight="1">
      <c r="B403" s="235"/>
      <c r="C403" s="551" t="s">
        <v>596</v>
      </c>
      <c r="D403" s="236"/>
      <c r="E403" s="241"/>
      <c r="F403" s="95"/>
      <c r="G403" s="240"/>
      <c r="H403" s="573"/>
      <c r="I403" s="573"/>
      <c r="J403" s="573"/>
    </row>
    <row r="404" spans="1:10" s="234" customFormat="1">
      <c r="B404" s="235"/>
      <c r="C404" s="521" t="s">
        <v>503</v>
      </c>
      <c r="D404" s="236" t="s">
        <v>121</v>
      </c>
      <c r="E404" s="241">
        <v>1</v>
      </c>
      <c r="F404" s="95"/>
      <c r="G404" s="240">
        <f t="shared" si="7"/>
        <v>0</v>
      </c>
      <c r="H404" s="573"/>
      <c r="I404" s="573"/>
      <c r="J404" s="573"/>
    </row>
    <row r="405" spans="1:10" s="234" customFormat="1">
      <c r="B405" s="235"/>
      <c r="C405" s="521"/>
      <c r="D405" s="236"/>
      <c r="E405" s="241"/>
      <c r="F405" s="95"/>
      <c r="G405" s="240"/>
      <c r="H405" s="573"/>
      <c r="I405" s="573"/>
      <c r="J405" s="573"/>
    </row>
    <row r="406" spans="1:10" s="234" customFormat="1" ht="30">
      <c r="B406" s="235"/>
      <c r="C406" s="233" t="s">
        <v>504</v>
      </c>
      <c r="D406" s="236"/>
      <c r="E406" s="237"/>
      <c r="F406" s="95"/>
      <c r="G406" s="240"/>
      <c r="H406" s="573"/>
      <c r="I406" s="573"/>
      <c r="J406" s="573"/>
    </row>
    <row r="407" spans="1:10" s="234" customFormat="1" ht="48.75" customHeight="1">
      <c r="B407" s="235"/>
      <c r="C407" s="521" t="s">
        <v>505</v>
      </c>
      <c r="D407" s="236" t="s">
        <v>121</v>
      </c>
      <c r="E407" s="241">
        <v>1</v>
      </c>
      <c r="F407" s="95"/>
      <c r="G407" s="240">
        <f t="shared" ref="G407:G409" si="8">+F407*E407</f>
        <v>0</v>
      </c>
      <c r="H407" s="573"/>
      <c r="I407" s="573"/>
      <c r="J407" s="573"/>
    </row>
    <row r="408" spans="1:10" s="234" customFormat="1" ht="57" customHeight="1">
      <c r="B408" s="235"/>
      <c r="C408" s="551" t="s">
        <v>596</v>
      </c>
      <c r="D408" s="236"/>
      <c r="E408" s="241"/>
      <c r="F408" s="95"/>
      <c r="G408" s="240"/>
      <c r="H408" s="573"/>
      <c r="I408" s="573"/>
      <c r="J408" s="573"/>
    </row>
    <row r="409" spans="1:10" s="116" customFormat="1" ht="30">
      <c r="A409" s="175"/>
      <c r="B409" s="98"/>
      <c r="C409" s="521" t="s">
        <v>506</v>
      </c>
      <c r="D409" s="236" t="s">
        <v>78</v>
      </c>
      <c r="E409" s="241">
        <v>1</v>
      </c>
      <c r="F409" s="95"/>
      <c r="G409" s="240">
        <f t="shared" si="8"/>
        <v>0</v>
      </c>
      <c r="H409" s="555"/>
      <c r="I409" s="555"/>
      <c r="J409" s="555"/>
    </row>
    <row r="410" spans="1:10" s="116" customFormat="1">
      <c r="A410" s="175"/>
      <c r="B410" s="98"/>
      <c r="C410" s="521"/>
      <c r="D410" s="236"/>
      <c r="E410" s="241"/>
      <c r="F410" s="95"/>
      <c r="G410" s="206"/>
      <c r="H410" s="555"/>
      <c r="I410" s="555"/>
      <c r="J410" s="555"/>
    </row>
    <row r="411" spans="1:10" s="116" customFormat="1" ht="45">
      <c r="A411" s="175"/>
      <c r="B411" s="98"/>
      <c r="C411" s="233" t="s">
        <v>507</v>
      </c>
      <c r="D411" s="236"/>
      <c r="E411" s="237"/>
      <c r="F411" s="95"/>
      <c r="G411" s="206"/>
      <c r="H411" s="555"/>
      <c r="I411" s="555"/>
      <c r="J411" s="555"/>
    </row>
    <row r="412" spans="1:10" s="116" customFormat="1">
      <c r="A412" s="175"/>
      <c r="B412" s="98"/>
      <c r="C412" s="233" t="s">
        <v>508</v>
      </c>
      <c r="D412" s="236" t="s">
        <v>121</v>
      </c>
      <c r="E412" s="237">
        <v>8</v>
      </c>
      <c r="F412" s="95"/>
      <c r="G412" s="240">
        <f t="shared" ref="G412:G418" si="9">+F412*E412</f>
        <v>0</v>
      </c>
      <c r="H412" s="555"/>
      <c r="I412" s="555"/>
      <c r="J412" s="555"/>
    </row>
    <row r="413" spans="1:10" s="116" customFormat="1" ht="63" customHeight="1">
      <c r="A413" s="175"/>
      <c r="B413" s="98"/>
      <c r="C413" s="551" t="s">
        <v>596</v>
      </c>
      <c r="D413" s="236"/>
      <c r="E413" s="237"/>
      <c r="F413" s="95"/>
      <c r="G413" s="240"/>
      <c r="H413" s="555"/>
      <c r="I413" s="555"/>
      <c r="J413" s="555"/>
    </row>
    <row r="414" spans="1:10" s="116" customFormat="1">
      <c r="A414" s="175"/>
      <c r="B414" s="98"/>
      <c r="C414" s="521" t="s">
        <v>509</v>
      </c>
      <c r="D414" s="236" t="s">
        <v>121</v>
      </c>
      <c r="E414" s="241">
        <v>1</v>
      </c>
      <c r="F414" s="95"/>
      <c r="G414" s="240">
        <f t="shared" si="9"/>
        <v>0</v>
      </c>
      <c r="H414" s="555"/>
      <c r="I414" s="555"/>
      <c r="J414" s="555"/>
    </row>
    <row r="415" spans="1:10" s="116" customFormat="1" ht="64.5" customHeight="1">
      <c r="A415" s="175"/>
      <c r="B415" s="98"/>
      <c r="C415" s="551" t="s">
        <v>596</v>
      </c>
      <c r="D415" s="236"/>
      <c r="E415" s="241"/>
      <c r="F415" s="95"/>
      <c r="G415" s="240"/>
      <c r="H415" s="555"/>
      <c r="I415" s="555"/>
      <c r="J415" s="555"/>
    </row>
    <row r="416" spans="1:10" s="116" customFormat="1">
      <c r="A416" s="175"/>
      <c r="B416" s="98"/>
      <c r="C416" s="521" t="s">
        <v>510</v>
      </c>
      <c r="D416" s="236" t="s">
        <v>121</v>
      </c>
      <c r="E416" s="241">
        <v>2</v>
      </c>
      <c r="F416" s="95"/>
      <c r="G416" s="240">
        <f t="shared" si="9"/>
        <v>0</v>
      </c>
      <c r="H416" s="555"/>
      <c r="I416" s="555"/>
      <c r="J416" s="555"/>
    </row>
    <row r="417" spans="1:10" s="116" customFormat="1" ht="57" customHeight="1">
      <c r="A417" s="175"/>
      <c r="B417" s="98"/>
      <c r="C417" s="551" t="s">
        <v>596</v>
      </c>
      <c r="D417" s="236"/>
      <c r="E417" s="241"/>
      <c r="F417" s="95"/>
      <c r="G417" s="240"/>
      <c r="H417" s="555"/>
      <c r="I417" s="555"/>
      <c r="J417" s="555"/>
    </row>
    <row r="418" spans="1:10" s="116" customFormat="1">
      <c r="A418" s="175"/>
      <c r="B418" s="98"/>
      <c r="C418" s="37" t="s">
        <v>511</v>
      </c>
      <c r="D418" s="236" t="s">
        <v>121</v>
      </c>
      <c r="E418" s="242">
        <v>1</v>
      </c>
      <c r="F418" s="95"/>
      <c r="G418" s="240">
        <f t="shared" si="9"/>
        <v>0</v>
      </c>
      <c r="H418" s="555"/>
      <c r="I418" s="555"/>
      <c r="J418" s="555"/>
    </row>
    <row r="419" spans="1:10" s="116" customFormat="1" ht="59.25" customHeight="1">
      <c r="A419" s="175"/>
      <c r="B419" s="98"/>
      <c r="C419" s="551" t="s">
        <v>596</v>
      </c>
      <c r="D419" s="236"/>
      <c r="E419" s="242"/>
      <c r="F419" s="95"/>
      <c r="G419" s="240"/>
      <c r="H419" s="555"/>
      <c r="I419" s="555"/>
      <c r="J419" s="555"/>
    </row>
    <row r="420" spans="1:10" s="116" customFormat="1">
      <c r="A420" s="175"/>
      <c r="B420" s="98"/>
      <c r="C420" s="37"/>
      <c r="D420" s="236"/>
      <c r="E420" s="242"/>
      <c r="F420" s="95"/>
      <c r="G420" s="206"/>
      <c r="H420" s="555"/>
      <c r="I420" s="555"/>
      <c r="J420" s="555"/>
    </row>
    <row r="421" spans="1:10" s="116" customFormat="1" ht="31.5" customHeight="1">
      <c r="A421" s="175"/>
      <c r="B421" s="98"/>
      <c r="C421" s="92" t="s">
        <v>653</v>
      </c>
      <c r="D421" s="93"/>
      <c r="E421" s="114"/>
      <c r="F421" s="95"/>
      <c r="G421" s="206"/>
      <c r="H421" s="555"/>
      <c r="I421" s="555"/>
      <c r="J421" s="555"/>
    </row>
    <row r="422" spans="1:10" s="116" customFormat="1" ht="15.75" customHeight="1">
      <c r="A422" s="175"/>
      <c r="B422" s="98"/>
      <c r="C422" s="180" t="s">
        <v>641</v>
      </c>
      <c r="D422" s="93" t="s">
        <v>17</v>
      </c>
      <c r="E422" s="114">
        <v>490</v>
      </c>
      <c r="F422" s="95"/>
      <c r="G422" s="206">
        <f>+F422*E422</f>
        <v>0</v>
      </c>
      <c r="H422" s="555"/>
      <c r="I422" s="555"/>
      <c r="J422" s="555"/>
    </row>
    <row r="423" spans="1:10" s="116" customFormat="1">
      <c r="A423" s="175"/>
      <c r="B423" s="98"/>
      <c r="C423" s="92"/>
      <c r="D423" s="93"/>
      <c r="E423" s="114"/>
      <c r="F423" s="95"/>
      <c r="G423" s="206"/>
      <c r="H423" s="555"/>
      <c r="I423" s="555"/>
      <c r="J423" s="555"/>
    </row>
    <row r="424" spans="1:10" s="116" customFormat="1" ht="16.5" customHeight="1">
      <c r="A424" s="175"/>
      <c r="B424" s="98"/>
      <c r="C424" s="92" t="s">
        <v>655</v>
      </c>
      <c r="D424" s="93" t="s">
        <v>17</v>
      </c>
      <c r="E424" s="114">
        <v>210</v>
      </c>
      <c r="F424" s="95"/>
      <c r="G424" s="206">
        <f>+F424*E424</f>
        <v>0</v>
      </c>
      <c r="H424" s="555"/>
      <c r="I424" s="555"/>
      <c r="J424" s="555"/>
    </row>
    <row r="425" spans="1:10" s="116" customFormat="1">
      <c r="A425" s="175"/>
      <c r="B425" s="98"/>
      <c r="C425" s="92"/>
      <c r="D425" s="93"/>
      <c r="E425" s="114"/>
      <c r="F425" s="95"/>
      <c r="G425" s="206"/>
      <c r="H425" s="555"/>
      <c r="I425" s="555"/>
      <c r="J425" s="555"/>
    </row>
    <row r="426" spans="1:10" s="116" customFormat="1" ht="31.5" customHeight="1">
      <c r="A426" s="175"/>
      <c r="B426" s="98"/>
      <c r="C426" s="92" t="s">
        <v>512</v>
      </c>
      <c r="D426" s="93" t="s">
        <v>17</v>
      </c>
      <c r="E426" s="114">
        <v>170</v>
      </c>
      <c r="F426" s="95"/>
      <c r="G426" s="206">
        <f>+F426*E426</f>
        <v>0</v>
      </c>
      <c r="H426" s="555"/>
      <c r="I426" s="555"/>
      <c r="J426" s="555"/>
    </row>
    <row r="427" spans="1:10" s="116" customFormat="1">
      <c r="A427" s="175"/>
      <c r="B427" s="98"/>
      <c r="C427" s="92"/>
      <c r="D427" s="93"/>
      <c r="E427" s="114"/>
      <c r="F427" s="95"/>
      <c r="G427" s="206"/>
      <c r="H427" s="555"/>
      <c r="I427" s="555"/>
      <c r="J427" s="555"/>
    </row>
    <row r="428" spans="1:10" s="116" customFormat="1" ht="16.5" customHeight="1">
      <c r="A428" s="175"/>
      <c r="B428" s="98"/>
      <c r="C428" s="88" t="s">
        <v>654</v>
      </c>
      <c r="D428" s="93" t="s">
        <v>17</v>
      </c>
      <c r="E428" s="645">
        <v>310</v>
      </c>
      <c r="F428" s="95"/>
      <c r="G428" s="206">
        <f>+F428*E428</f>
        <v>0</v>
      </c>
      <c r="H428" s="555"/>
      <c r="I428" s="555"/>
      <c r="J428" s="555"/>
    </row>
    <row r="429" spans="1:10" s="116" customFormat="1">
      <c r="A429" s="175"/>
      <c r="B429" s="98"/>
      <c r="C429" s="92"/>
      <c r="D429" s="93"/>
      <c r="E429" s="114"/>
      <c r="F429" s="95"/>
      <c r="G429" s="206"/>
      <c r="H429" s="555"/>
      <c r="I429" s="555"/>
      <c r="J429" s="555"/>
    </row>
    <row r="430" spans="1:10" s="116" customFormat="1" ht="78" customHeight="1">
      <c r="A430" s="175"/>
      <c r="B430" s="98"/>
      <c r="C430" s="88" t="s">
        <v>513</v>
      </c>
      <c r="D430" s="93" t="s">
        <v>78</v>
      </c>
      <c r="E430" s="114">
        <v>1</v>
      </c>
      <c r="F430" s="95"/>
      <c r="G430" s="206">
        <f>+F430*E430</f>
        <v>0</v>
      </c>
      <c r="H430" s="555"/>
      <c r="I430" s="555"/>
      <c r="J430" s="555"/>
    </row>
    <row r="431" spans="1:10" s="116" customFormat="1">
      <c r="A431" s="175"/>
      <c r="B431" s="98"/>
      <c r="C431" s="92"/>
      <c r="D431" s="93"/>
      <c r="E431" s="114"/>
      <c r="F431" s="95"/>
      <c r="G431" s="206"/>
      <c r="H431" s="555"/>
      <c r="I431" s="555"/>
      <c r="J431" s="555"/>
    </row>
    <row r="432" spans="1:10" s="116" customFormat="1" ht="32.25" customHeight="1">
      <c r="A432" s="175"/>
      <c r="B432" s="98"/>
      <c r="C432" s="88" t="s">
        <v>514</v>
      </c>
      <c r="D432" s="93" t="s">
        <v>78</v>
      </c>
      <c r="E432" s="114">
        <v>1</v>
      </c>
      <c r="F432" s="95"/>
      <c r="G432" s="206">
        <f>+F432*E432</f>
        <v>0</v>
      </c>
      <c r="H432" s="555"/>
      <c r="I432" s="555"/>
      <c r="J432" s="555"/>
    </row>
    <row r="433" spans="1:10" s="116" customFormat="1">
      <c r="A433" s="175"/>
      <c r="B433" s="98"/>
      <c r="C433" s="92"/>
      <c r="D433" s="93"/>
      <c r="E433" s="114"/>
      <c r="F433" s="95"/>
      <c r="G433" s="206"/>
      <c r="H433" s="555"/>
      <c r="I433" s="555"/>
      <c r="J433" s="555"/>
    </row>
    <row r="434" spans="1:10" s="116" customFormat="1" ht="30.75" customHeight="1">
      <c r="A434" s="175"/>
      <c r="B434" s="98"/>
      <c r="C434" s="88" t="s">
        <v>515</v>
      </c>
      <c r="D434" s="93" t="s">
        <v>78</v>
      </c>
      <c r="E434" s="114">
        <v>1</v>
      </c>
      <c r="F434" s="95"/>
      <c r="G434" s="206">
        <f>+F434*E434</f>
        <v>0</v>
      </c>
      <c r="H434" s="555"/>
      <c r="I434" s="555"/>
      <c r="J434" s="555"/>
    </row>
    <row r="435" spans="1:10" s="116" customFormat="1">
      <c r="A435" s="175"/>
      <c r="B435" s="98"/>
      <c r="C435" s="92"/>
      <c r="D435" s="93"/>
      <c r="E435" s="114"/>
      <c r="F435" s="95"/>
      <c r="G435" s="206">
        <f>+F435*E435</f>
        <v>0</v>
      </c>
      <c r="H435" s="555"/>
      <c r="I435" s="555"/>
      <c r="J435" s="555"/>
    </row>
    <row r="436" spans="1:10" s="116" customFormat="1" ht="48.75" customHeight="1">
      <c r="A436" s="175"/>
      <c r="B436" s="98"/>
      <c r="C436" s="88" t="s">
        <v>516</v>
      </c>
      <c r="D436" s="93" t="s">
        <v>78</v>
      </c>
      <c r="E436" s="243">
        <v>1</v>
      </c>
      <c r="F436" s="95"/>
      <c r="G436" s="206">
        <f>+F436*E436</f>
        <v>0</v>
      </c>
      <c r="H436" s="555"/>
      <c r="I436" s="555"/>
      <c r="J436" s="555"/>
    </row>
    <row r="437" spans="1:10" s="116" customFormat="1">
      <c r="A437" s="175"/>
      <c r="B437" s="98"/>
      <c r="C437" s="92"/>
      <c r="D437" s="93"/>
      <c r="E437" s="114"/>
      <c r="F437" s="95"/>
      <c r="G437" s="206"/>
      <c r="H437" s="555"/>
      <c r="I437" s="555"/>
      <c r="J437" s="555"/>
    </row>
    <row r="438" spans="1:10" s="116" customFormat="1">
      <c r="A438" s="175"/>
      <c r="B438" s="98"/>
      <c r="C438" s="92" t="s">
        <v>393</v>
      </c>
      <c r="D438" s="93" t="s">
        <v>78</v>
      </c>
      <c r="E438" s="114">
        <v>1</v>
      </c>
      <c r="F438" s="95"/>
      <c r="G438" s="137">
        <f>SUM(G401:G436)*5/100</f>
        <v>0</v>
      </c>
      <c r="H438" s="555"/>
      <c r="I438" s="555"/>
      <c r="J438" s="555"/>
    </row>
    <row r="439" spans="1:10" s="116" customFormat="1">
      <c r="A439" s="133"/>
      <c r="B439" s="134"/>
      <c r="C439" s="142"/>
      <c r="D439" s="139"/>
      <c r="E439" s="136"/>
      <c r="F439" s="140"/>
      <c r="G439" s="137"/>
      <c r="H439" s="555"/>
      <c r="I439" s="555"/>
      <c r="J439" s="555"/>
    </row>
    <row r="440" spans="1:10" s="575" customFormat="1">
      <c r="A440" s="244"/>
      <c r="B440" s="245"/>
      <c r="C440" s="246" t="s">
        <v>394</v>
      </c>
      <c r="D440" s="221" t="s">
        <v>78</v>
      </c>
      <c r="E440" s="247">
        <v>1</v>
      </c>
      <c r="F440" s="248"/>
      <c r="G440" s="249">
        <f>SUM(G401:G439)</f>
        <v>0</v>
      </c>
      <c r="H440" s="574"/>
      <c r="I440" s="574"/>
      <c r="J440" s="574"/>
    </row>
    <row r="441" spans="1:10" s="152" customFormat="1" ht="15.75">
      <c r="A441" s="179"/>
      <c r="B441" s="153"/>
      <c r="C441" s="154"/>
      <c r="D441" s="155"/>
      <c r="E441" s="225"/>
      <c r="F441" s="223"/>
      <c r="G441" s="226"/>
      <c r="H441" s="560"/>
      <c r="I441" s="560"/>
      <c r="J441" s="560"/>
    </row>
    <row r="442" spans="1:10" s="565" customFormat="1" ht="16.5" customHeight="1">
      <c r="A442" s="250" t="s">
        <v>517</v>
      </c>
      <c r="B442" s="182"/>
      <c r="C442" s="251" t="s">
        <v>518</v>
      </c>
      <c r="D442" s="183"/>
      <c r="E442" s="184"/>
      <c r="F442" s="185"/>
      <c r="G442" s="186"/>
      <c r="H442" s="564"/>
      <c r="I442" s="564"/>
      <c r="J442" s="564"/>
    </row>
    <row r="443" spans="1:10" s="201" customFormat="1" ht="63" customHeight="1">
      <c r="B443" s="486"/>
      <c r="C443" s="252" t="s">
        <v>519</v>
      </c>
      <c r="D443" s="203"/>
      <c r="E443" s="204"/>
      <c r="F443" s="205"/>
      <c r="G443" s="206"/>
      <c r="H443" s="570"/>
      <c r="I443" s="570"/>
      <c r="J443" s="570"/>
    </row>
    <row r="444" spans="1:10" s="201" customFormat="1" ht="153.75" customHeight="1">
      <c r="B444" s="253"/>
      <c r="C444" s="254" t="s">
        <v>520</v>
      </c>
      <c r="D444" s="203"/>
      <c r="E444" s="204"/>
      <c r="F444" s="205"/>
      <c r="G444" s="206"/>
      <c r="H444" s="570"/>
      <c r="I444" s="570"/>
      <c r="J444" s="570"/>
    </row>
    <row r="445" spans="1:10" s="201" customFormat="1" ht="108.75" customHeight="1">
      <c r="B445" s="253"/>
      <c r="C445" s="255" t="s">
        <v>521</v>
      </c>
      <c r="D445" s="203"/>
      <c r="E445" s="204"/>
      <c r="F445" s="205"/>
      <c r="G445" s="206"/>
      <c r="H445" s="570"/>
      <c r="I445" s="570"/>
      <c r="J445" s="570"/>
    </row>
    <row r="446" spans="1:10" s="201" customFormat="1" ht="168" customHeight="1">
      <c r="B446" s="253"/>
      <c r="C446" s="254" t="s">
        <v>522</v>
      </c>
      <c r="D446" s="203"/>
      <c r="E446" s="204"/>
      <c r="F446" s="205"/>
      <c r="G446" s="206"/>
      <c r="H446" s="570"/>
      <c r="I446" s="570"/>
      <c r="J446" s="570"/>
    </row>
    <row r="447" spans="1:10" s="201" customFormat="1" ht="15" customHeight="1">
      <c r="A447" s="214"/>
      <c r="B447" s="253"/>
      <c r="C447" s="215"/>
      <c r="D447" s="203"/>
      <c r="E447" s="204"/>
      <c r="F447" s="205"/>
      <c r="G447" s="206"/>
      <c r="H447" s="570"/>
      <c r="I447" s="570"/>
      <c r="J447" s="570"/>
    </row>
    <row r="448" spans="1:10" s="201" customFormat="1" ht="48" customHeight="1">
      <c r="B448" s="253" t="s">
        <v>2</v>
      </c>
      <c r="C448" s="256" t="s">
        <v>523</v>
      </c>
      <c r="D448" s="257" t="s">
        <v>78</v>
      </c>
      <c r="E448" s="258">
        <v>1</v>
      </c>
      <c r="F448" s="95"/>
      <c r="G448" s="206">
        <f>+F448*E448</f>
        <v>0</v>
      </c>
      <c r="H448" s="570"/>
      <c r="I448" s="570"/>
      <c r="J448" s="570"/>
    </row>
    <row r="449" spans="2:10" s="201" customFormat="1" ht="15" customHeight="1">
      <c r="B449" s="253"/>
      <c r="C449" s="256" t="s">
        <v>524</v>
      </c>
      <c r="D449" s="259"/>
      <c r="E449" s="260"/>
      <c r="F449" s="205"/>
      <c r="G449" s="206"/>
      <c r="H449" s="570"/>
      <c r="I449" s="570"/>
      <c r="J449" s="570"/>
    </row>
    <row r="450" spans="2:10" s="201" customFormat="1" ht="15" customHeight="1">
      <c r="B450" s="253"/>
      <c r="C450" s="256" t="s">
        <v>525</v>
      </c>
      <c r="D450" s="259"/>
      <c r="E450" s="260"/>
      <c r="F450" s="205"/>
      <c r="G450" s="206"/>
      <c r="H450" s="570"/>
      <c r="I450" s="570"/>
      <c r="J450" s="570"/>
    </row>
    <row r="451" spans="2:10" s="201" customFormat="1" ht="15" customHeight="1">
      <c r="B451" s="253"/>
      <c r="C451" s="256" t="s">
        <v>526</v>
      </c>
      <c r="D451" s="259"/>
      <c r="E451" s="260"/>
      <c r="F451" s="205"/>
      <c r="G451" s="206"/>
      <c r="H451" s="570"/>
      <c r="I451" s="570"/>
      <c r="J451" s="570"/>
    </row>
    <row r="452" spans="2:10" s="201" customFormat="1" ht="15" customHeight="1">
      <c r="B452" s="253"/>
      <c r="C452" s="256" t="s">
        <v>527</v>
      </c>
      <c r="D452" s="259"/>
      <c r="E452" s="260"/>
      <c r="F452" s="205"/>
      <c r="G452" s="206"/>
      <c r="H452" s="570"/>
      <c r="I452" s="570"/>
      <c r="J452" s="570"/>
    </row>
    <row r="453" spans="2:10" s="201" customFormat="1" ht="15" customHeight="1">
      <c r="B453" s="253"/>
      <c r="C453" s="256" t="s">
        <v>528</v>
      </c>
      <c r="D453" s="259"/>
      <c r="E453" s="260"/>
      <c r="F453" s="205"/>
      <c r="G453" s="206"/>
      <c r="H453" s="570"/>
      <c r="I453" s="570"/>
      <c r="J453" s="570"/>
    </row>
    <row r="454" spans="2:10" s="201" customFormat="1" ht="46.5" customHeight="1">
      <c r="B454" s="253"/>
      <c r="C454" s="256" t="s">
        <v>529</v>
      </c>
      <c r="D454" s="259"/>
      <c r="E454" s="260"/>
      <c r="F454" s="205"/>
      <c r="G454" s="206"/>
      <c r="H454" s="570"/>
      <c r="I454" s="570"/>
      <c r="J454" s="570"/>
    </row>
    <row r="455" spans="2:10" s="201" customFormat="1" ht="32.25" customHeight="1">
      <c r="B455" s="253"/>
      <c r="C455" s="256" t="s">
        <v>530</v>
      </c>
      <c r="D455" s="259"/>
      <c r="E455" s="260"/>
      <c r="F455" s="205"/>
      <c r="G455" s="206"/>
      <c r="H455" s="570"/>
      <c r="I455" s="570"/>
      <c r="J455" s="570"/>
    </row>
    <row r="456" spans="2:10" s="201" customFormat="1" ht="30.75" customHeight="1">
      <c r="B456" s="253"/>
      <c r="C456" s="261" t="s">
        <v>531</v>
      </c>
      <c r="D456" s="259"/>
      <c r="E456" s="260"/>
      <c r="F456" s="205"/>
      <c r="G456" s="206"/>
      <c r="H456" s="570"/>
      <c r="I456" s="570"/>
      <c r="J456" s="570"/>
    </row>
    <row r="457" spans="2:10" s="201" customFormat="1" ht="31.5" customHeight="1">
      <c r="B457" s="253"/>
      <c r="C457" s="261" t="s">
        <v>532</v>
      </c>
      <c r="D457" s="259"/>
      <c r="E457" s="260"/>
      <c r="F457" s="205"/>
      <c r="G457" s="206"/>
      <c r="H457" s="570"/>
      <c r="I457" s="570"/>
      <c r="J457" s="570"/>
    </row>
    <row r="458" spans="2:10" s="201" customFormat="1" ht="15" customHeight="1">
      <c r="B458" s="253"/>
      <c r="C458" s="262" t="s">
        <v>533</v>
      </c>
      <c r="D458" s="203"/>
      <c r="E458" s="204"/>
      <c r="F458" s="205"/>
      <c r="G458" s="206"/>
      <c r="H458" s="570"/>
      <c r="I458" s="570"/>
      <c r="J458" s="570"/>
    </row>
    <row r="459" spans="2:10" s="201" customFormat="1" ht="30.75" customHeight="1">
      <c r="B459" s="253"/>
      <c r="C459" s="263" t="s">
        <v>534</v>
      </c>
      <c r="D459" s="203"/>
      <c r="E459" s="204"/>
      <c r="F459" s="205"/>
      <c r="G459" s="206"/>
      <c r="H459" s="570"/>
      <c r="I459" s="570"/>
      <c r="J459" s="570"/>
    </row>
    <row r="460" spans="2:10" s="634" customFormat="1" ht="62.25" customHeight="1">
      <c r="B460" s="628"/>
      <c r="C460" s="636" t="s">
        <v>613</v>
      </c>
      <c r="D460" s="629"/>
      <c r="E460" s="630"/>
      <c r="F460" s="631"/>
      <c r="G460" s="632"/>
      <c r="H460" s="633"/>
      <c r="I460" s="633"/>
      <c r="J460" s="633"/>
    </row>
    <row r="461" spans="2:10" s="201" customFormat="1" ht="30.75" customHeight="1">
      <c r="B461" s="253"/>
      <c r="C461" s="263" t="s">
        <v>535</v>
      </c>
      <c r="D461" s="203"/>
      <c r="E461" s="204"/>
      <c r="F461" s="205"/>
      <c r="G461" s="206"/>
      <c r="H461" s="570"/>
      <c r="I461" s="570"/>
      <c r="J461" s="570"/>
    </row>
    <row r="462" spans="2:10" s="201" customFormat="1" ht="30" customHeight="1">
      <c r="B462" s="253"/>
      <c r="C462" s="263" t="s">
        <v>536</v>
      </c>
      <c r="D462" s="203"/>
      <c r="E462" s="204"/>
      <c r="F462" s="205"/>
      <c r="G462" s="206"/>
      <c r="H462" s="570"/>
      <c r="I462" s="570"/>
      <c r="J462" s="570"/>
    </row>
    <row r="463" spans="2:10" s="201" customFormat="1" ht="15" customHeight="1">
      <c r="B463" s="253"/>
      <c r="C463" s="264" t="s">
        <v>537</v>
      </c>
      <c r="D463" s="203"/>
      <c r="E463" s="204"/>
      <c r="F463" s="205"/>
      <c r="G463" s="206"/>
      <c r="H463" s="570"/>
      <c r="I463" s="570"/>
      <c r="J463" s="570"/>
    </row>
    <row r="464" spans="2:10" s="201" customFormat="1" ht="33.75" customHeight="1">
      <c r="B464" s="253"/>
      <c r="C464" s="264" t="s">
        <v>538</v>
      </c>
      <c r="D464" s="203"/>
      <c r="E464" s="204"/>
      <c r="F464" s="205"/>
      <c r="G464" s="206"/>
      <c r="H464" s="570"/>
      <c r="I464" s="570"/>
      <c r="J464" s="570"/>
    </row>
    <row r="465" spans="1:10" s="201" customFormat="1" ht="15" customHeight="1">
      <c r="B465" s="253"/>
      <c r="C465" s="215"/>
      <c r="D465" s="203"/>
      <c r="E465" s="204"/>
      <c r="F465" s="205"/>
      <c r="G465" s="206"/>
      <c r="H465" s="570"/>
      <c r="I465" s="570"/>
      <c r="J465" s="570"/>
    </row>
    <row r="466" spans="1:10" s="634" customFormat="1" ht="35.25" customHeight="1">
      <c r="B466" s="253" t="s">
        <v>3</v>
      </c>
      <c r="C466" s="263" t="s">
        <v>614</v>
      </c>
      <c r="D466" s="265"/>
      <c r="E466" s="266"/>
      <c r="F466" s="631"/>
      <c r="G466" s="632"/>
      <c r="H466" s="633"/>
      <c r="I466" s="633"/>
      <c r="J466" s="633"/>
    </row>
    <row r="467" spans="1:10" s="201" customFormat="1" ht="15" customHeight="1">
      <c r="B467" s="253"/>
      <c r="C467" s="267" t="s">
        <v>539</v>
      </c>
      <c r="D467" s="265"/>
      <c r="E467" s="266"/>
      <c r="F467" s="205"/>
      <c r="G467" s="206"/>
      <c r="H467" s="570"/>
      <c r="I467" s="570"/>
      <c r="J467" s="570"/>
    </row>
    <row r="468" spans="1:10" s="201" customFormat="1" ht="31.5" customHeight="1">
      <c r="B468" s="253"/>
      <c r="C468" s="267" t="s">
        <v>540</v>
      </c>
      <c r="D468" s="477" t="s">
        <v>121</v>
      </c>
      <c r="E468" s="268">
        <v>1</v>
      </c>
      <c r="F468" s="95"/>
      <c r="G468" s="206">
        <f t="shared" ref="G468:G516" si="10">+F468*E468</f>
        <v>0</v>
      </c>
      <c r="H468" s="570"/>
      <c r="I468" s="570"/>
      <c r="J468" s="570"/>
    </row>
    <row r="469" spans="1:10" s="201" customFormat="1" ht="61.5" customHeight="1">
      <c r="B469" s="253"/>
      <c r="C469" s="551" t="s">
        <v>596</v>
      </c>
      <c r="D469" s="477"/>
      <c r="E469" s="268"/>
      <c r="F469" s="95"/>
      <c r="G469" s="206"/>
      <c r="H469" s="570"/>
      <c r="I469" s="570"/>
      <c r="J469" s="570"/>
    </row>
    <row r="470" spans="1:10" s="201" customFormat="1" ht="30.75" customHeight="1">
      <c r="B470" s="253"/>
      <c r="C470" s="267" t="s">
        <v>541</v>
      </c>
      <c r="D470" s="477" t="s">
        <v>121</v>
      </c>
      <c r="E470" s="268">
        <v>1</v>
      </c>
      <c r="F470" s="95"/>
      <c r="G470" s="206">
        <f t="shared" si="10"/>
        <v>0</v>
      </c>
      <c r="H470" s="570"/>
      <c r="I470" s="570"/>
      <c r="J470" s="570"/>
    </row>
    <row r="471" spans="1:10" s="201" customFormat="1" ht="59.25" customHeight="1">
      <c r="B471" s="253"/>
      <c r="C471" s="551" t="s">
        <v>596</v>
      </c>
      <c r="D471" s="477"/>
      <c r="E471" s="268"/>
      <c r="F471" s="95"/>
      <c r="G471" s="206"/>
      <c r="H471" s="570"/>
      <c r="I471" s="570"/>
      <c r="J471" s="570"/>
    </row>
    <row r="472" spans="1:10" s="634" customFormat="1" ht="15" customHeight="1">
      <c r="B472" s="628"/>
      <c r="C472" s="637" t="s">
        <v>542</v>
      </c>
      <c r="D472" s="269" t="s">
        <v>121</v>
      </c>
      <c r="E472" s="278">
        <v>2</v>
      </c>
      <c r="F472" s="95"/>
      <c r="G472" s="206">
        <f t="shared" si="10"/>
        <v>0</v>
      </c>
      <c r="H472" s="633"/>
      <c r="I472" s="633"/>
      <c r="J472" s="633"/>
    </row>
    <row r="473" spans="1:10" s="201" customFormat="1" ht="55.5" customHeight="1">
      <c r="B473" s="253"/>
      <c r="C473" s="551" t="s">
        <v>596</v>
      </c>
      <c r="D473" s="269"/>
      <c r="E473" s="268"/>
      <c r="F473" s="95"/>
      <c r="G473" s="206"/>
      <c r="H473" s="570"/>
      <c r="I473" s="570"/>
      <c r="J473" s="570"/>
    </row>
    <row r="474" spans="1:10" s="201" customFormat="1" ht="30.75" customHeight="1">
      <c r="B474" s="253"/>
      <c r="C474" s="267" t="s">
        <v>543</v>
      </c>
      <c r="D474" s="477" t="s">
        <v>121</v>
      </c>
      <c r="E474" s="268">
        <v>1</v>
      </c>
      <c r="F474" s="95"/>
      <c r="G474" s="206">
        <f t="shared" si="10"/>
        <v>0</v>
      </c>
      <c r="H474" s="570"/>
      <c r="I474" s="570"/>
      <c r="J474" s="570"/>
    </row>
    <row r="475" spans="1:10" s="201" customFormat="1" ht="62.25" customHeight="1">
      <c r="B475" s="253"/>
      <c r="C475" s="551" t="s">
        <v>596</v>
      </c>
      <c r="D475" s="477"/>
      <c r="E475" s="268"/>
      <c r="F475" s="95"/>
      <c r="G475" s="206"/>
      <c r="H475" s="570"/>
      <c r="I475" s="570"/>
      <c r="J475" s="570"/>
    </row>
    <row r="476" spans="1:10" s="201" customFormat="1" ht="30" customHeight="1">
      <c r="B476" s="253"/>
      <c r="C476" s="267" t="s">
        <v>544</v>
      </c>
      <c r="D476" s="477" t="s">
        <v>121</v>
      </c>
      <c r="E476" s="268">
        <v>2</v>
      </c>
      <c r="F476" s="95"/>
      <c r="G476" s="206">
        <f t="shared" si="10"/>
        <v>0</v>
      </c>
      <c r="H476" s="570"/>
      <c r="I476" s="570"/>
      <c r="J476" s="570"/>
    </row>
    <row r="477" spans="1:10" s="201" customFormat="1" ht="58.5" customHeight="1">
      <c r="B477" s="253"/>
      <c r="C477" s="551" t="s">
        <v>596</v>
      </c>
      <c r="D477" s="477"/>
      <c r="E477" s="268"/>
      <c r="F477" s="95"/>
      <c r="G477" s="206"/>
      <c r="H477" s="570"/>
      <c r="I477" s="570"/>
      <c r="J477" s="570"/>
    </row>
    <row r="478" spans="1:10" s="201" customFormat="1" ht="45" customHeight="1">
      <c r="B478" s="253"/>
      <c r="C478" s="267" t="s">
        <v>545</v>
      </c>
      <c r="D478" s="477" t="s">
        <v>78</v>
      </c>
      <c r="E478" s="268">
        <v>1</v>
      </c>
      <c r="F478" s="95"/>
      <c r="G478" s="206">
        <f t="shared" si="10"/>
        <v>0</v>
      </c>
      <c r="H478" s="570"/>
      <c r="I478" s="570"/>
      <c r="J478" s="570"/>
    </row>
    <row r="479" spans="1:10" s="201" customFormat="1" ht="15" customHeight="1">
      <c r="A479" s="214"/>
      <c r="B479" s="253"/>
      <c r="C479" s="215" t="s">
        <v>546</v>
      </c>
      <c r="D479" s="203"/>
      <c r="E479" s="204"/>
      <c r="F479" s="95"/>
      <c r="G479" s="206"/>
      <c r="H479" s="570"/>
      <c r="I479" s="570"/>
      <c r="J479" s="570"/>
    </row>
    <row r="480" spans="1:10" s="201" customFormat="1" ht="15" customHeight="1">
      <c r="A480" s="214"/>
      <c r="B480" s="253"/>
      <c r="C480" s="215"/>
      <c r="D480" s="203"/>
      <c r="E480" s="204"/>
      <c r="F480" s="95"/>
      <c r="G480" s="206"/>
      <c r="H480" s="570"/>
      <c r="I480" s="570"/>
      <c r="J480" s="570"/>
    </row>
    <row r="481" spans="1:10" s="201" customFormat="1" ht="30" customHeight="1">
      <c r="B481" s="253" t="s">
        <v>4</v>
      </c>
      <c r="C481" s="270" t="s">
        <v>547</v>
      </c>
      <c r="D481" s="265"/>
      <c r="E481" s="266"/>
      <c r="F481" s="95"/>
      <c r="G481" s="206"/>
      <c r="H481" s="570"/>
      <c r="I481" s="570"/>
      <c r="J481" s="570"/>
    </row>
    <row r="482" spans="1:10" s="201" customFormat="1" ht="30" customHeight="1">
      <c r="B482" s="202"/>
      <c r="C482" s="267" t="s">
        <v>548</v>
      </c>
      <c r="D482" s="477" t="s">
        <v>121</v>
      </c>
      <c r="E482" s="268">
        <v>2</v>
      </c>
      <c r="F482" s="95"/>
      <c r="G482" s="206">
        <f t="shared" si="10"/>
        <v>0</v>
      </c>
      <c r="H482" s="570"/>
      <c r="I482" s="570"/>
      <c r="J482" s="570"/>
    </row>
    <row r="483" spans="1:10" s="201" customFormat="1" ht="60.75" customHeight="1">
      <c r="B483" s="202"/>
      <c r="C483" s="551" t="s">
        <v>596</v>
      </c>
      <c r="D483" s="477"/>
      <c r="E483" s="268"/>
      <c r="F483" s="95"/>
      <c r="G483" s="206"/>
      <c r="H483" s="570"/>
      <c r="I483" s="570"/>
      <c r="J483" s="570"/>
    </row>
    <row r="484" spans="1:10" s="201" customFormat="1" ht="15" customHeight="1">
      <c r="B484" s="202"/>
      <c r="C484" s="215"/>
      <c r="D484" s="203"/>
      <c r="E484" s="204"/>
      <c r="F484" s="95"/>
      <c r="G484" s="206"/>
      <c r="H484" s="570"/>
      <c r="I484" s="570"/>
      <c r="J484" s="570"/>
    </row>
    <row r="485" spans="1:10" s="201" customFormat="1" ht="31.5" customHeight="1">
      <c r="B485" s="271" t="s">
        <v>0</v>
      </c>
      <c r="C485" s="270" t="s">
        <v>549</v>
      </c>
      <c r="D485" s="272" t="s">
        <v>121</v>
      </c>
      <c r="E485" s="268">
        <v>1</v>
      </c>
      <c r="F485" s="95"/>
      <c r="G485" s="206">
        <f t="shared" si="10"/>
        <v>0</v>
      </c>
      <c r="H485" s="570"/>
      <c r="I485" s="570"/>
      <c r="J485" s="570"/>
    </row>
    <row r="486" spans="1:10" s="201" customFormat="1" ht="53.25" customHeight="1">
      <c r="B486" s="271"/>
      <c r="C486" s="551" t="s">
        <v>596</v>
      </c>
      <c r="D486" s="272"/>
      <c r="E486" s="268"/>
      <c r="F486" s="95"/>
      <c r="G486" s="206"/>
      <c r="H486" s="570"/>
      <c r="I486" s="570"/>
      <c r="J486" s="570"/>
    </row>
    <row r="487" spans="1:10" s="214" customFormat="1" ht="15" customHeight="1">
      <c r="B487" s="273"/>
      <c r="C487" s="274"/>
      <c r="D487" s="275"/>
      <c r="E487" s="276"/>
      <c r="F487" s="95"/>
      <c r="G487" s="206"/>
      <c r="H487" s="576"/>
      <c r="I487" s="576"/>
      <c r="J487" s="576"/>
    </row>
    <row r="488" spans="1:10" s="201" customFormat="1" ht="30.75" customHeight="1">
      <c r="B488" s="271" t="s">
        <v>5</v>
      </c>
      <c r="C488" s="256" t="s">
        <v>550</v>
      </c>
      <c r="D488" s="257" t="s">
        <v>78</v>
      </c>
      <c r="E488" s="258">
        <v>1</v>
      </c>
      <c r="F488" s="95"/>
      <c r="G488" s="206">
        <f t="shared" si="10"/>
        <v>0</v>
      </c>
      <c r="H488" s="570"/>
      <c r="I488" s="570"/>
      <c r="J488" s="570"/>
    </row>
    <row r="489" spans="1:10" s="201" customFormat="1" ht="15" customHeight="1">
      <c r="A489" s="214"/>
      <c r="B489" s="202"/>
      <c r="C489" s="215"/>
      <c r="D489" s="203"/>
      <c r="E489" s="204"/>
      <c r="F489" s="95"/>
      <c r="G489" s="206"/>
      <c r="H489" s="570"/>
      <c r="I489" s="570"/>
      <c r="J489" s="570"/>
    </row>
    <row r="490" spans="1:10" s="201" customFormat="1" ht="126.75" customHeight="1">
      <c r="B490" s="271" t="s">
        <v>14</v>
      </c>
      <c r="C490" s="256" t="s">
        <v>551</v>
      </c>
      <c r="D490" s="277" t="s">
        <v>78</v>
      </c>
      <c r="E490" s="278">
        <v>1</v>
      </c>
      <c r="F490" s="95"/>
      <c r="G490" s="206">
        <f t="shared" si="10"/>
        <v>0</v>
      </c>
      <c r="H490" s="570"/>
      <c r="I490" s="570"/>
      <c r="J490" s="570"/>
    </row>
    <row r="491" spans="1:10" s="201" customFormat="1" ht="15" customHeight="1">
      <c r="B491" s="279"/>
      <c r="C491" s="256" t="s">
        <v>552</v>
      </c>
      <c r="D491" s="280"/>
      <c r="E491" s="281"/>
      <c r="F491" s="95"/>
      <c r="G491" s="206"/>
      <c r="H491" s="570"/>
      <c r="I491" s="570"/>
      <c r="J491" s="570"/>
    </row>
    <row r="492" spans="1:10" s="201" customFormat="1" ht="15" customHeight="1">
      <c r="B492" s="279"/>
      <c r="C492" s="256" t="s">
        <v>553</v>
      </c>
      <c r="D492" s="280"/>
      <c r="E492" s="281"/>
      <c r="F492" s="95"/>
      <c r="G492" s="206"/>
      <c r="H492" s="570"/>
      <c r="I492" s="570"/>
      <c r="J492" s="570"/>
    </row>
    <row r="493" spans="1:10" s="201" customFormat="1" ht="15" customHeight="1">
      <c r="B493" s="282"/>
      <c r="C493" s="262" t="s">
        <v>533</v>
      </c>
      <c r="D493" s="283"/>
      <c r="E493" s="284"/>
      <c r="F493" s="95"/>
      <c r="G493" s="206"/>
      <c r="H493" s="570"/>
      <c r="I493" s="570"/>
      <c r="J493" s="570"/>
    </row>
    <row r="494" spans="1:10" s="201" customFormat="1" ht="30.75" customHeight="1">
      <c r="B494" s="253"/>
      <c r="C494" s="263" t="s">
        <v>534</v>
      </c>
      <c r="D494" s="203"/>
      <c r="E494" s="204"/>
      <c r="F494" s="95"/>
      <c r="G494" s="206"/>
      <c r="H494" s="570"/>
      <c r="I494" s="570"/>
      <c r="J494" s="570"/>
    </row>
    <row r="495" spans="1:10" s="634" customFormat="1" ht="62.25" customHeight="1">
      <c r="B495" s="628"/>
      <c r="C495" s="636" t="s">
        <v>613</v>
      </c>
      <c r="D495" s="629"/>
      <c r="E495" s="630"/>
      <c r="F495" s="631"/>
      <c r="G495" s="632"/>
      <c r="H495" s="633"/>
      <c r="I495" s="633"/>
      <c r="J495" s="633"/>
    </row>
    <row r="496" spans="1:10" s="201" customFormat="1" ht="30.75" customHeight="1">
      <c r="B496" s="253"/>
      <c r="C496" s="263" t="s">
        <v>535</v>
      </c>
      <c r="D496" s="203"/>
      <c r="E496" s="204"/>
      <c r="F496" s="95"/>
      <c r="G496" s="206"/>
      <c r="H496" s="570"/>
      <c r="I496" s="570"/>
      <c r="J496" s="570"/>
    </row>
    <row r="497" spans="1:10" s="201" customFormat="1" ht="30" customHeight="1">
      <c r="B497" s="253"/>
      <c r="C497" s="263" t="s">
        <v>536</v>
      </c>
      <c r="D497" s="203"/>
      <c r="E497" s="204"/>
      <c r="F497" s="95"/>
      <c r="G497" s="206"/>
      <c r="H497" s="570"/>
      <c r="I497" s="570"/>
      <c r="J497" s="570"/>
    </row>
    <row r="498" spans="1:10" s="201" customFormat="1" ht="15" customHeight="1">
      <c r="B498" s="253"/>
      <c r="C498" s="264" t="s">
        <v>537</v>
      </c>
      <c r="D498" s="203"/>
      <c r="E498" s="204"/>
      <c r="F498" s="95"/>
      <c r="G498" s="206"/>
      <c r="H498" s="570"/>
      <c r="I498" s="570"/>
      <c r="J498" s="570"/>
    </row>
    <row r="499" spans="1:10" s="201" customFormat="1" ht="33.75" customHeight="1">
      <c r="B499" s="253"/>
      <c r="C499" s="264" t="s">
        <v>538</v>
      </c>
      <c r="D499" s="203"/>
      <c r="E499" s="204"/>
      <c r="F499" s="95"/>
      <c r="G499" s="206"/>
      <c r="H499" s="570"/>
      <c r="I499" s="570"/>
      <c r="J499" s="570"/>
    </row>
    <row r="500" spans="1:10" s="201" customFormat="1" ht="15" customHeight="1">
      <c r="A500" s="214"/>
      <c r="B500" s="202"/>
      <c r="C500" s="215"/>
      <c r="D500" s="203"/>
      <c r="E500" s="204"/>
      <c r="F500" s="95"/>
      <c r="G500" s="206"/>
      <c r="H500" s="570"/>
      <c r="I500" s="570"/>
      <c r="J500" s="570"/>
    </row>
    <row r="501" spans="1:10" s="201" customFormat="1" ht="15" customHeight="1">
      <c r="A501" s="214"/>
      <c r="B501" s="279" t="s">
        <v>6</v>
      </c>
      <c r="C501" s="256" t="s">
        <v>554</v>
      </c>
      <c r="D501" s="280" t="s">
        <v>78</v>
      </c>
      <c r="E501" s="281">
        <v>1</v>
      </c>
      <c r="F501" s="95"/>
      <c r="G501" s="206">
        <f t="shared" si="10"/>
        <v>0</v>
      </c>
      <c r="H501" s="570"/>
      <c r="I501" s="570"/>
      <c r="J501" s="570"/>
    </row>
    <row r="502" spans="1:10" s="201" customFormat="1" ht="15" customHeight="1">
      <c r="A502" s="214"/>
      <c r="B502" s="279"/>
      <c r="C502" s="256"/>
      <c r="D502" s="280"/>
      <c r="E502" s="285"/>
      <c r="F502" s="95"/>
      <c r="G502" s="206"/>
      <c r="H502" s="570"/>
      <c r="I502" s="570"/>
      <c r="J502" s="570"/>
    </row>
    <row r="503" spans="1:10" s="201" customFormat="1" ht="30.75" customHeight="1">
      <c r="A503" s="214"/>
      <c r="B503" s="279" t="s">
        <v>7</v>
      </c>
      <c r="C503" s="256" t="s">
        <v>555</v>
      </c>
      <c r="D503" s="280" t="s">
        <v>78</v>
      </c>
      <c r="E503" s="281">
        <v>1</v>
      </c>
      <c r="F503" s="95"/>
      <c r="G503" s="206">
        <f t="shared" si="10"/>
        <v>0</v>
      </c>
      <c r="H503" s="570"/>
      <c r="I503" s="570"/>
      <c r="J503" s="570"/>
    </row>
    <row r="504" spans="1:10" s="201" customFormat="1" ht="15" customHeight="1">
      <c r="A504" s="214"/>
      <c r="B504" s="279"/>
      <c r="C504" s="256"/>
      <c r="D504" s="280"/>
      <c r="E504" s="281"/>
      <c r="F504" s="95"/>
      <c r="G504" s="206"/>
      <c r="H504" s="570"/>
      <c r="I504" s="570"/>
      <c r="J504" s="570"/>
    </row>
    <row r="505" spans="1:10" s="201" customFormat="1" ht="30" customHeight="1">
      <c r="A505" s="214"/>
      <c r="B505" s="279" t="s">
        <v>9</v>
      </c>
      <c r="C505" s="256" t="s">
        <v>556</v>
      </c>
      <c r="D505" s="280" t="s">
        <v>78</v>
      </c>
      <c r="E505" s="281">
        <v>1</v>
      </c>
      <c r="F505" s="95"/>
      <c r="G505" s="206">
        <f t="shared" si="10"/>
        <v>0</v>
      </c>
      <c r="H505" s="570"/>
      <c r="I505" s="570"/>
      <c r="J505" s="570"/>
    </row>
    <row r="506" spans="1:10" s="201" customFormat="1" ht="15" customHeight="1">
      <c r="A506" s="214"/>
      <c r="B506" s="279"/>
      <c r="C506" s="256"/>
      <c r="D506" s="280"/>
      <c r="E506" s="281"/>
      <c r="F506" s="95"/>
      <c r="G506" s="206"/>
      <c r="H506" s="570"/>
      <c r="I506" s="570"/>
      <c r="J506" s="570"/>
    </row>
    <row r="507" spans="1:10" s="201" customFormat="1" ht="52.5" customHeight="1">
      <c r="A507" s="214"/>
      <c r="B507" s="279" t="s">
        <v>15</v>
      </c>
      <c r="C507" s="256" t="s">
        <v>557</v>
      </c>
      <c r="D507" s="280" t="s">
        <v>78</v>
      </c>
      <c r="E507" s="281">
        <v>1</v>
      </c>
      <c r="F507" s="95"/>
      <c r="G507" s="206">
        <f t="shared" si="10"/>
        <v>0</v>
      </c>
      <c r="H507" s="570"/>
      <c r="I507" s="570"/>
      <c r="J507" s="570"/>
    </row>
    <row r="508" spans="1:10" s="201" customFormat="1" ht="15" customHeight="1">
      <c r="A508" s="214"/>
      <c r="B508" s="286"/>
      <c r="C508" s="261"/>
      <c r="D508" s="280"/>
      <c r="E508" s="281"/>
      <c r="F508" s="95"/>
      <c r="G508" s="206"/>
      <c r="H508" s="570"/>
      <c r="I508" s="570"/>
      <c r="J508" s="570"/>
    </row>
    <row r="509" spans="1:10" s="201" customFormat="1" ht="29.25" customHeight="1">
      <c r="A509" s="214"/>
      <c r="B509" s="279" t="s">
        <v>10</v>
      </c>
      <c r="C509" s="256" t="s">
        <v>558</v>
      </c>
      <c r="D509" s="280"/>
      <c r="E509" s="281"/>
      <c r="F509" s="95"/>
      <c r="G509" s="206"/>
      <c r="H509" s="570"/>
      <c r="I509" s="570"/>
      <c r="J509" s="570"/>
    </row>
    <row r="510" spans="1:10" s="201" customFormat="1" ht="15" customHeight="1">
      <c r="A510" s="214"/>
      <c r="B510" s="282"/>
      <c r="C510" s="263" t="s">
        <v>559</v>
      </c>
      <c r="D510" s="257" t="s">
        <v>78</v>
      </c>
      <c r="E510" s="258">
        <v>1</v>
      </c>
      <c r="F510" s="95"/>
      <c r="G510" s="206">
        <f t="shared" si="10"/>
        <v>0</v>
      </c>
      <c r="H510" s="570"/>
      <c r="I510" s="570"/>
      <c r="J510" s="570"/>
    </row>
    <row r="511" spans="1:10" s="201" customFormat="1" ht="15" customHeight="1">
      <c r="A511" s="214"/>
      <c r="B511" s="282"/>
      <c r="C511" s="263" t="s">
        <v>560</v>
      </c>
      <c r="D511" s="257" t="s">
        <v>78</v>
      </c>
      <c r="E511" s="258">
        <v>1</v>
      </c>
      <c r="F511" s="95"/>
      <c r="G511" s="206">
        <f t="shared" si="10"/>
        <v>0</v>
      </c>
      <c r="H511" s="570"/>
      <c r="I511" s="570"/>
      <c r="J511" s="570"/>
    </row>
    <row r="512" spans="1:10" s="201" customFormat="1" ht="15" customHeight="1">
      <c r="A512" s="214"/>
      <c r="B512" s="287"/>
      <c r="C512" s="264" t="s">
        <v>561</v>
      </c>
      <c r="D512" s="277" t="s">
        <v>78</v>
      </c>
      <c r="E512" s="278">
        <v>1</v>
      </c>
      <c r="F512" s="95"/>
      <c r="G512" s="206">
        <f t="shared" si="10"/>
        <v>0</v>
      </c>
      <c r="H512" s="570"/>
      <c r="I512" s="570"/>
      <c r="J512" s="570"/>
    </row>
    <row r="513" spans="1:10" s="201" customFormat="1" ht="15" customHeight="1">
      <c r="A513" s="214"/>
      <c r="B513" s="286"/>
      <c r="C513" s="256"/>
      <c r="D513" s="288"/>
      <c r="E513" s="289"/>
      <c r="F513" s="95"/>
      <c r="G513" s="206"/>
      <c r="H513" s="570"/>
      <c r="I513" s="570"/>
      <c r="J513" s="570"/>
    </row>
    <row r="514" spans="1:10" s="201" customFormat="1" ht="64.5" customHeight="1">
      <c r="A514" s="214"/>
      <c r="B514" s="279" t="s">
        <v>122</v>
      </c>
      <c r="C514" s="256" t="s">
        <v>562</v>
      </c>
      <c r="D514" s="288"/>
      <c r="E514" s="289"/>
      <c r="F514" s="95"/>
      <c r="G514" s="206"/>
      <c r="H514" s="570"/>
      <c r="I514" s="570"/>
      <c r="J514" s="570"/>
    </row>
    <row r="515" spans="1:10" s="201" customFormat="1" ht="60.75" customHeight="1">
      <c r="A515" s="214"/>
      <c r="B515" s="279"/>
      <c r="C515" s="256" t="s">
        <v>563</v>
      </c>
      <c r="D515" s="288"/>
      <c r="E515" s="289"/>
      <c r="F515" s="95"/>
      <c r="G515" s="206"/>
      <c r="H515" s="570"/>
      <c r="I515" s="570"/>
      <c r="J515" s="570"/>
    </row>
    <row r="516" spans="1:10" s="201" customFormat="1" ht="52.5" customHeight="1">
      <c r="A516" s="214"/>
      <c r="B516" s="290"/>
      <c r="C516" s="263" t="s">
        <v>564</v>
      </c>
      <c r="D516" s="291" t="s">
        <v>78</v>
      </c>
      <c r="E516" s="258">
        <v>1</v>
      </c>
      <c r="F516" s="95"/>
      <c r="G516" s="206">
        <f t="shared" si="10"/>
        <v>0</v>
      </c>
      <c r="H516" s="570"/>
      <c r="I516" s="570"/>
      <c r="J516" s="570"/>
    </row>
    <row r="517" spans="1:10" s="201" customFormat="1" ht="15" customHeight="1">
      <c r="A517" s="214"/>
      <c r="B517" s="290"/>
      <c r="C517" s="292"/>
      <c r="D517" s="291"/>
      <c r="E517" s="258"/>
      <c r="F517" s="95"/>
      <c r="G517" s="206"/>
      <c r="H517" s="570"/>
      <c r="I517" s="570"/>
      <c r="J517" s="570"/>
    </row>
    <row r="518" spans="1:10" s="201" customFormat="1" ht="33.75" customHeight="1">
      <c r="A518" s="214"/>
      <c r="B518" s="290" t="s">
        <v>565</v>
      </c>
      <c r="C518" s="256" t="s">
        <v>566</v>
      </c>
      <c r="D518" s="291"/>
      <c r="E518" s="258"/>
      <c r="F518" s="95"/>
      <c r="G518" s="206"/>
      <c r="H518" s="570"/>
      <c r="I518" s="570"/>
      <c r="J518" s="570"/>
    </row>
    <row r="519" spans="1:10" s="201" customFormat="1" ht="99" customHeight="1">
      <c r="A519" s="214"/>
      <c r="B519" s="290"/>
      <c r="C519" s="256" t="s">
        <v>567</v>
      </c>
      <c r="D519" s="291" t="s">
        <v>78</v>
      </c>
      <c r="E519" s="258">
        <v>1</v>
      </c>
      <c r="F519" s="95"/>
      <c r="G519" s="206">
        <f t="shared" ref="G519" si="11">+F519*E519</f>
        <v>0</v>
      </c>
      <c r="H519" s="570"/>
      <c r="I519" s="570"/>
      <c r="J519" s="570"/>
    </row>
    <row r="520" spans="1:10" s="116" customFormat="1">
      <c r="A520" s="133"/>
      <c r="B520" s="134"/>
      <c r="C520" s="142"/>
      <c r="D520" s="139"/>
      <c r="E520" s="136"/>
      <c r="F520" s="140"/>
      <c r="G520" s="137"/>
      <c r="H520" s="555"/>
      <c r="I520" s="555"/>
      <c r="J520" s="555"/>
    </row>
    <row r="521" spans="1:10" s="575" customFormat="1">
      <c r="A521" s="244"/>
      <c r="B521" s="245"/>
      <c r="C521" s="246" t="s">
        <v>394</v>
      </c>
      <c r="D521" s="221" t="s">
        <v>78</v>
      </c>
      <c r="E521" s="247">
        <v>1</v>
      </c>
      <c r="F521" s="248"/>
      <c r="G521" s="249">
        <f>SUM(G448:G519)</f>
        <v>0</v>
      </c>
      <c r="H521" s="574"/>
      <c r="I521" s="574"/>
      <c r="J521" s="574"/>
    </row>
    <row r="522" spans="1:10" s="201" customFormat="1" ht="15" customHeight="1">
      <c r="A522" s="214"/>
      <c r="B522" s="202"/>
      <c r="C522" s="215"/>
      <c r="D522" s="203"/>
      <c r="E522" s="204"/>
      <c r="F522" s="205"/>
      <c r="G522" s="206"/>
      <c r="H522" s="570"/>
      <c r="I522" s="570"/>
      <c r="J522" s="570"/>
    </row>
    <row r="523" spans="1:10" s="201" customFormat="1" ht="15" customHeight="1">
      <c r="A523" s="214"/>
      <c r="B523" s="290"/>
      <c r="C523" s="292"/>
      <c r="D523" s="291"/>
      <c r="E523" s="258"/>
      <c r="F523" s="205"/>
      <c r="G523" s="206"/>
      <c r="H523" s="570"/>
      <c r="I523" s="570"/>
      <c r="J523" s="570"/>
    </row>
    <row r="524" spans="1:10" s="201" customFormat="1" ht="33" customHeight="1">
      <c r="A524" s="214"/>
      <c r="B524" s="290"/>
      <c r="C524" s="256" t="s">
        <v>568</v>
      </c>
      <c r="D524" s="291"/>
      <c r="E524" s="258"/>
      <c r="F524" s="205"/>
      <c r="G524" s="206"/>
      <c r="H524" s="570"/>
      <c r="I524" s="570"/>
      <c r="J524" s="570"/>
    </row>
    <row r="525" spans="1:10" s="201" customFormat="1" ht="15" customHeight="1">
      <c r="A525" s="214"/>
      <c r="B525" s="202"/>
      <c r="C525" s="215"/>
      <c r="D525" s="203"/>
      <c r="E525" s="204"/>
      <c r="F525" s="205"/>
      <c r="G525" s="206"/>
      <c r="H525" s="570"/>
      <c r="I525" s="570"/>
      <c r="J525" s="570"/>
    </row>
    <row r="526" spans="1:10" s="201" customFormat="1" ht="15" customHeight="1">
      <c r="A526" s="214"/>
      <c r="B526" s="202"/>
      <c r="C526" s="215"/>
      <c r="D526" s="203"/>
      <c r="E526" s="204"/>
      <c r="F526" s="205"/>
      <c r="G526" s="206"/>
      <c r="H526" s="570"/>
      <c r="I526" s="570"/>
      <c r="J526" s="570"/>
    </row>
    <row r="527" spans="1:10" s="201" customFormat="1" ht="15" customHeight="1">
      <c r="A527" s="214"/>
      <c r="B527" s="202"/>
      <c r="C527" s="215"/>
      <c r="D527" s="203"/>
      <c r="E527" s="204"/>
      <c r="F527" s="205"/>
      <c r="G527" s="206"/>
      <c r="H527" s="570"/>
      <c r="I527" s="570"/>
      <c r="J527" s="570"/>
    </row>
    <row r="528" spans="1:10" s="201" customFormat="1" ht="15" customHeight="1">
      <c r="A528" s="214"/>
      <c r="B528" s="202"/>
      <c r="C528" s="215"/>
      <c r="D528" s="203"/>
      <c r="E528" s="204"/>
      <c r="F528" s="205"/>
      <c r="G528" s="206"/>
      <c r="H528" s="570"/>
      <c r="I528" s="570"/>
      <c r="J528" s="570"/>
    </row>
    <row r="529" spans="1:10" s="201" customFormat="1" ht="15" customHeight="1">
      <c r="A529" s="214"/>
      <c r="B529" s="202"/>
      <c r="C529" s="215"/>
      <c r="D529" s="203"/>
      <c r="E529" s="204"/>
      <c r="F529" s="205"/>
      <c r="G529" s="206"/>
      <c r="H529" s="570"/>
      <c r="I529" s="570"/>
      <c r="J529" s="570"/>
    </row>
    <row r="530" spans="1:10" s="201" customFormat="1" ht="15" customHeight="1">
      <c r="A530" s="214"/>
      <c r="B530" s="202"/>
      <c r="C530" s="215"/>
      <c r="D530" s="203"/>
      <c r="E530" s="204"/>
      <c r="F530" s="205"/>
      <c r="G530" s="206"/>
      <c r="H530" s="570"/>
      <c r="I530" s="570"/>
      <c r="J530" s="570"/>
    </row>
    <row r="531" spans="1:10" s="214" customFormat="1">
      <c r="A531" s="293"/>
      <c r="B531" s="134"/>
      <c r="C531" s="142"/>
      <c r="D531" s="139"/>
      <c r="E531" s="136"/>
      <c r="F531" s="140"/>
      <c r="G531" s="186"/>
    </row>
    <row r="532" spans="1:10" s="577" customFormat="1" ht="18.75">
      <c r="A532" s="294"/>
      <c r="B532" s="295"/>
      <c r="C532" s="510" t="s">
        <v>268</v>
      </c>
      <c r="D532" s="296"/>
      <c r="E532" s="297"/>
      <c r="F532" s="298"/>
      <c r="G532" s="299"/>
    </row>
    <row r="533" spans="1:10" s="214" customFormat="1">
      <c r="A533" s="293"/>
      <c r="B533" s="134"/>
      <c r="C533" s="212"/>
      <c r="D533" s="139"/>
      <c r="E533" s="136"/>
      <c r="F533" s="140"/>
      <c r="G533" s="137"/>
    </row>
    <row r="534" spans="1:10" s="578" customFormat="1" ht="14.25">
      <c r="A534" s="300"/>
      <c r="B534" s="301"/>
      <c r="C534" s="302"/>
      <c r="D534" s="303"/>
      <c r="E534" s="304"/>
      <c r="F534" s="305"/>
      <c r="G534" s="306"/>
    </row>
    <row r="535" spans="1:10" s="162" customFormat="1">
      <c r="A535" s="307" t="s">
        <v>136</v>
      </c>
      <c r="C535" s="161" t="s">
        <v>288</v>
      </c>
      <c r="D535" s="213"/>
      <c r="E535" s="308"/>
      <c r="F535" s="125"/>
      <c r="G535" s="164"/>
      <c r="H535" s="561"/>
      <c r="I535" s="561"/>
      <c r="J535" s="561"/>
    </row>
    <row r="536" spans="1:10" s="214" customFormat="1">
      <c r="A536" s="309"/>
      <c r="C536" s="142"/>
      <c r="D536" s="139"/>
      <c r="E536" s="136"/>
      <c r="F536" s="310"/>
      <c r="G536" s="137"/>
    </row>
    <row r="537" spans="1:10" s="214" customFormat="1">
      <c r="A537" s="309" t="s">
        <v>2</v>
      </c>
      <c r="C537" s="141" t="s">
        <v>289</v>
      </c>
      <c r="D537" s="139" t="s">
        <v>569</v>
      </c>
      <c r="E537" s="136"/>
      <c r="F537" s="140"/>
      <c r="G537" s="137">
        <f>G192</f>
        <v>0</v>
      </c>
    </row>
    <row r="538" spans="1:10" s="214" customFormat="1" ht="13.5" customHeight="1">
      <c r="A538" s="309"/>
      <c r="C538" s="142"/>
      <c r="D538" s="139"/>
      <c r="E538" s="136"/>
      <c r="F538" s="310"/>
      <c r="G538" s="137"/>
    </row>
    <row r="539" spans="1:10" s="214" customFormat="1">
      <c r="A539" s="309" t="s">
        <v>3</v>
      </c>
      <c r="C539" s="141" t="s">
        <v>395</v>
      </c>
      <c r="D539" s="139" t="s">
        <v>569</v>
      </c>
      <c r="E539" s="136"/>
      <c r="F539" s="140"/>
      <c r="G539" s="137">
        <f>G309</f>
        <v>0</v>
      </c>
    </row>
    <row r="540" spans="1:10" s="578" customFormat="1" ht="14.25">
      <c r="A540" s="300"/>
      <c r="B540" s="301"/>
      <c r="C540" s="302"/>
      <c r="D540" s="303"/>
      <c r="E540" s="304"/>
      <c r="F540" s="305"/>
      <c r="G540" s="306"/>
    </row>
    <row r="541" spans="1:10" s="162" customFormat="1">
      <c r="A541" s="307" t="s">
        <v>202</v>
      </c>
      <c r="C541" s="161" t="s">
        <v>453</v>
      </c>
      <c r="D541" s="213"/>
      <c r="E541" s="308"/>
      <c r="F541" s="125"/>
      <c r="G541" s="164"/>
      <c r="H541" s="561"/>
      <c r="I541" s="561"/>
      <c r="J541" s="561"/>
    </row>
    <row r="542" spans="1:10" s="214" customFormat="1">
      <c r="A542" s="309"/>
      <c r="C542" s="142"/>
      <c r="D542" s="139"/>
      <c r="E542" s="136"/>
      <c r="F542" s="310"/>
      <c r="G542" s="137"/>
    </row>
    <row r="543" spans="1:10" s="214" customFormat="1">
      <c r="A543" s="309" t="s">
        <v>2</v>
      </c>
      <c r="C543" s="142" t="s">
        <v>454</v>
      </c>
      <c r="D543" s="139" t="s">
        <v>569</v>
      </c>
      <c r="E543" s="136"/>
      <c r="F543" s="310"/>
      <c r="G543" s="137">
        <f>G395</f>
        <v>0</v>
      </c>
    </row>
    <row r="544" spans="1:10" s="214" customFormat="1">
      <c r="A544" s="309"/>
      <c r="C544" s="142"/>
      <c r="D544" s="139"/>
      <c r="E544" s="136"/>
      <c r="F544" s="310"/>
      <c r="G544" s="137"/>
    </row>
    <row r="545" spans="1:10" s="214" customFormat="1">
      <c r="A545" s="309" t="s">
        <v>3</v>
      </c>
      <c r="C545" s="142" t="s">
        <v>570</v>
      </c>
      <c r="D545" s="139" t="s">
        <v>569</v>
      </c>
      <c r="E545" s="136"/>
      <c r="F545" s="310"/>
      <c r="G545" s="137">
        <f>G440</f>
        <v>0</v>
      </c>
    </row>
    <row r="546" spans="1:10" s="578" customFormat="1" ht="14.25">
      <c r="A546" s="300"/>
      <c r="B546" s="301"/>
      <c r="C546" s="302"/>
      <c r="D546" s="303"/>
      <c r="E546" s="304"/>
      <c r="F546" s="305"/>
      <c r="G546" s="306"/>
    </row>
    <row r="547" spans="1:10" s="162" customFormat="1">
      <c r="A547" s="307" t="s">
        <v>517</v>
      </c>
      <c r="C547" s="161" t="s">
        <v>518</v>
      </c>
      <c r="D547" s="213"/>
      <c r="E547" s="308"/>
      <c r="F547" s="125"/>
      <c r="G547" s="164"/>
      <c r="H547" s="561"/>
      <c r="I547" s="561"/>
      <c r="J547" s="561"/>
    </row>
    <row r="548" spans="1:10" s="162" customFormat="1">
      <c r="A548" s="307"/>
      <c r="C548" s="161"/>
      <c r="D548" s="213"/>
      <c r="E548" s="308"/>
      <c r="F548" s="125"/>
      <c r="G548" s="164"/>
      <c r="H548" s="561"/>
      <c r="I548" s="561"/>
      <c r="J548" s="561"/>
    </row>
    <row r="549" spans="1:10" s="201" customFormat="1">
      <c r="A549" s="311"/>
      <c r="C549" s="215" t="s">
        <v>518</v>
      </c>
      <c r="D549" s="203" t="s">
        <v>569</v>
      </c>
      <c r="E549" s="312"/>
      <c r="F549" s="205"/>
      <c r="G549" s="206">
        <f>G521</f>
        <v>0</v>
      </c>
      <c r="H549" s="570"/>
      <c r="I549" s="570"/>
      <c r="J549" s="570"/>
    </row>
    <row r="550" spans="1:10" s="579" customFormat="1">
      <c r="A550" s="313"/>
      <c r="B550" s="314"/>
      <c r="C550" s="147"/>
      <c r="D550" s="315"/>
      <c r="E550" s="316"/>
      <c r="F550" s="317"/>
      <c r="G550" s="318"/>
    </row>
    <row r="551" spans="1:10" s="214" customFormat="1" ht="15.75">
      <c r="A551" s="179"/>
      <c r="B551" s="319"/>
      <c r="C551" s="154" t="s">
        <v>394</v>
      </c>
      <c r="D551" s="155" t="s">
        <v>569</v>
      </c>
      <c r="E551" s="225"/>
      <c r="F551" s="320"/>
      <c r="G551" s="226">
        <f>SUM(G537:G549)</f>
        <v>0</v>
      </c>
    </row>
    <row r="552" spans="1:10" s="214" customFormat="1">
      <c r="A552" s="293"/>
      <c r="B552" s="309"/>
      <c r="C552" s="142"/>
      <c r="D552" s="139"/>
      <c r="E552" s="136"/>
      <c r="F552" s="310"/>
      <c r="G552" s="186"/>
    </row>
    <row r="553" spans="1:10" s="580" customFormat="1">
      <c r="A553" s="321"/>
      <c r="B553" s="98"/>
      <c r="C553" s="522"/>
      <c r="D553" s="93"/>
      <c r="E553" s="322"/>
      <c r="F553" s="323"/>
      <c r="G553" s="137"/>
    </row>
    <row r="554" spans="1:10" s="581" customFormat="1">
      <c r="A554" s="321"/>
      <c r="B554" s="98"/>
      <c r="C554" s="522"/>
      <c r="D554" s="93"/>
      <c r="E554" s="324"/>
      <c r="F554" s="325"/>
      <c r="G554" s="96"/>
    </row>
    <row r="555" spans="1:10">
      <c r="G555" s="102"/>
    </row>
  </sheetData>
  <sheetProtection algorithmName="SHA-512" hashValue="CQH1LOI7MoN9SscOO4A0eHPeDWGWhchfaOlne+UUMbjeZeAe0bRoN2P7dLev5T46S9MU+8ubQxJp/IbwPjofRg==" saltValue="Tlx2O7iNY1S0f3NBr0s/4g==" spinCount="100000" sheet="1" objects="1" scenarios="1"/>
  <pageMargins left="0.70866141732283472" right="0.70866141732283472" top="0.74803149606299213" bottom="0.74803149606299213" header="0.31496062992125984" footer="0.31496062992125984"/>
  <pageSetup paperSize="9" scale="71" orientation="portrait" r:id="rId1"/>
  <rowBreaks count="20" manualBreakCount="20">
    <brk id="27" max="6" man="1"/>
    <brk id="59" max="6" man="1"/>
    <brk id="93" max="6" man="1"/>
    <brk id="114" max="6" man="1"/>
    <brk id="134" max="6" man="1"/>
    <brk id="155" max="6" man="1"/>
    <brk id="192" max="7" man="1"/>
    <brk id="217" max="6" man="1"/>
    <brk id="241" max="7" man="1"/>
    <brk id="260" max="7" man="1"/>
    <brk id="286" max="7" man="1"/>
    <brk id="310" max="7" man="1"/>
    <brk id="342" max="7" man="1"/>
    <brk id="373" max="6" man="1"/>
    <brk id="396" max="7" man="1"/>
    <brk id="428" max="6" man="1"/>
    <brk id="440" max="7" man="1"/>
    <brk id="465" max="7" man="1"/>
    <brk id="490" max="6" man="1"/>
    <brk id="524"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34"/>
  <sheetViews>
    <sheetView view="pageBreakPreview" topLeftCell="A4" zoomScale="75" zoomScaleNormal="100" zoomScaleSheetLayoutView="75" workbookViewId="0">
      <selection activeCell="B4" sqref="B4"/>
    </sheetView>
  </sheetViews>
  <sheetFormatPr defaultRowHeight="12.75"/>
  <cols>
    <col min="1" max="1" width="2.7109375" style="329" customWidth="1"/>
    <col min="2" max="2" width="61.42578125" style="329" customWidth="1"/>
    <col min="3" max="3" width="4" style="329" customWidth="1"/>
    <col min="4" max="4" width="3.85546875" style="329" customWidth="1"/>
    <col min="5" max="5" width="13.42578125" style="341" customWidth="1"/>
    <col min="6" max="6" width="13.85546875" style="329" customWidth="1"/>
    <col min="7" max="16384" width="9.140625" style="15"/>
  </cols>
  <sheetData>
    <row r="2" spans="1:7" ht="15">
      <c r="A2" s="488"/>
      <c r="B2" s="485" t="s">
        <v>572</v>
      </c>
      <c r="C2" s="489"/>
      <c r="D2" s="490"/>
      <c r="E2" s="491"/>
      <c r="F2" s="492"/>
      <c r="G2" s="493"/>
    </row>
    <row r="3" spans="1:7" ht="15">
      <c r="A3" s="494"/>
      <c r="B3" s="487"/>
      <c r="C3" s="495"/>
      <c r="D3" s="496"/>
      <c r="E3" s="497"/>
      <c r="F3" s="498"/>
      <c r="G3" s="499"/>
    </row>
    <row r="4" spans="1:7" ht="210">
      <c r="A4" s="486"/>
      <c r="B4" s="487" t="s">
        <v>573</v>
      </c>
      <c r="C4" s="495"/>
      <c r="D4" s="496"/>
      <c r="E4" s="497"/>
      <c r="F4" s="498"/>
      <c r="G4" s="499"/>
    </row>
    <row r="5" spans="1:7" ht="15">
      <c r="A5" s="494"/>
      <c r="B5" s="487" t="s">
        <v>574</v>
      </c>
      <c r="C5" s="495"/>
      <c r="D5" s="496"/>
      <c r="E5" s="497"/>
      <c r="F5" s="498"/>
      <c r="G5" s="499"/>
    </row>
    <row r="6" spans="1:7" ht="18.75" customHeight="1">
      <c r="A6" s="494"/>
      <c r="B6" s="487" t="s">
        <v>575</v>
      </c>
      <c r="C6" s="495"/>
      <c r="D6" s="496"/>
      <c r="E6" s="497"/>
      <c r="F6" s="498"/>
      <c r="G6" s="499"/>
    </row>
    <row r="7" spans="1:7" ht="15">
      <c r="A7" s="494"/>
      <c r="B7" s="487" t="s">
        <v>576</v>
      </c>
      <c r="C7" s="495"/>
      <c r="D7" s="496"/>
      <c r="E7" s="497"/>
      <c r="F7" s="498"/>
      <c r="G7" s="499"/>
    </row>
    <row r="8" spans="1:7" ht="15">
      <c r="A8" s="494"/>
      <c r="B8" s="487" t="s">
        <v>577</v>
      </c>
      <c r="C8" s="495"/>
      <c r="D8" s="496"/>
      <c r="E8" s="497"/>
      <c r="F8" s="498"/>
      <c r="G8" s="499"/>
    </row>
    <row r="9" spans="1:7" ht="15">
      <c r="A9" s="494"/>
      <c r="B9" s="487" t="s">
        <v>578</v>
      </c>
      <c r="C9" s="495"/>
      <c r="D9" s="496"/>
      <c r="E9" s="497"/>
      <c r="F9" s="498"/>
      <c r="G9" s="499"/>
    </row>
    <row r="10" spans="1:7" ht="15">
      <c r="A10" s="494"/>
      <c r="B10" s="487" t="s">
        <v>579</v>
      </c>
      <c r="C10" s="495"/>
      <c r="D10" s="496"/>
      <c r="E10" s="497"/>
      <c r="F10" s="498"/>
      <c r="G10" s="499"/>
    </row>
    <row r="11" spans="1:7" ht="15">
      <c r="A11" s="494"/>
      <c r="B11" s="487" t="s">
        <v>580</v>
      </c>
      <c r="C11" s="495"/>
      <c r="D11" s="496"/>
      <c r="E11" s="497"/>
      <c r="F11" s="498"/>
      <c r="G11" s="499"/>
    </row>
    <row r="12" spans="1:7" ht="15">
      <c r="A12" s="494"/>
      <c r="B12" s="487" t="s">
        <v>581</v>
      </c>
      <c r="C12" s="495"/>
      <c r="D12" s="496"/>
      <c r="E12" s="497"/>
      <c r="F12" s="498"/>
      <c r="G12" s="499"/>
    </row>
    <row r="13" spans="1:7" ht="15">
      <c r="A13" s="494"/>
      <c r="B13" s="487" t="s">
        <v>582</v>
      </c>
      <c r="C13" s="495"/>
      <c r="D13" s="496"/>
      <c r="E13" s="497"/>
      <c r="F13" s="498"/>
      <c r="G13" s="499"/>
    </row>
    <row r="14" spans="1:7" ht="15">
      <c r="A14" s="494"/>
      <c r="B14" s="487" t="s">
        <v>583</v>
      </c>
      <c r="C14" s="495"/>
      <c r="D14" s="496"/>
      <c r="E14" s="497"/>
      <c r="F14" s="498"/>
      <c r="G14" s="499"/>
    </row>
    <row r="15" spans="1:7" ht="15">
      <c r="A15" s="494"/>
      <c r="B15" s="487" t="s">
        <v>584</v>
      </c>
      <c r="C15" s="495"/>
      <c r="D15" s="496"/>
      <c r="E15" s="497"/>
      <c r="F15" s="498"/>
      <c r="G15" s="499"/>
    </row>
    <row r="16" spans="1:7" ht="15">
      <c r="A16" s="494"/>
      <c r="B16" s="487" t="s">
        <v>585</v>
      </c>
      <c r="C16" s="495"/>
      <c r="D16" s="496"/>
      <c r="E16" s="497"/>
      <c r="F16" s="498"/>
      <c r="G16" s="499"/>
    </row>
    <row r="17" spans="1:7" ht="15">
      <c r="A17" s="494"/>
      <c r="B17" s="487" t="s">
        <v>586</v>
      </c>
      <c r="C17" s="495"/>
      <c r="D17" s="496"/>
      <c r="E17" s="497"/>
      <c r="F17" s="498"/>
      <c r="G17" s="499"/>
    </row>
    <row r="18" spans="1:7" ht="30">
      <c r="A18" s="494"/>
      <c r="B18" s="487" t="s">
        <v>593</v>
      </c>
      <c r="C18" s="495"/>
      <c r="D18" s="496"/>
      <c r="E18" s="497"/>
      <c r="F18" s="498"/>
      <c r="G18" s="499"/>
    </row>
    <row r="19" spans="1:7" ht="30">
      <c r="A19" s="494"/>
      <c r="B19" s="487" t="s">
        <v>594</v>
      </c>
      <c r="C19" s="495"/>
      <c r="D19" s="496"/>
      <c r="E19" s="497"/>
      <c r="F19" s="498"/>
      <c r="G19" s="499"/>
    </row>
    <row r="20" spans="1:7" ht="15">
      <c r="A20" s="494"/>
      <c r="B20" s="487" t="s">
        <v>587</v>
      </c>
      <c r="C20" s="495"/>
      <c r="D20" s="496"/>
      <c r="E20" s="497"/>
      <c r="F20" s="498"/>
      <c r="G20" s="499"/>
    </row>
    <row r="21" spans="1:7" ht="15">
      <c r="A21" s="494"/>
      <c r="B21" s="487" t="s">
        <v>588</v>
      </c>
      <c r="C21" s="495"/>
      <c r="D21" s="496"/>
      <c r="E21" s="497"/>
      <c r="F21" s="498"/>
      <c r="G21" s="499"/>
    </row>
    <row r="22" spans="1:7" ht="15">
      <c r="A22" s="494"/>
      <c r="B22" s="487" t="s">
        <v>589</v>
      </c>
      <c r="C22" s="495"/>
      <c r="D22" s="496"/>
      <c r="E22" s="497"/>
      <c r="F22" s="498"/>
      <c r="G22" s="499"/>
    </row>
    <row r="23" spans="1:7" ht="15">
      <c r="A23" s="494"/>
      <c r="B23" s="487" t="s">
        <v>590</v>
      </c>
      <c r="C23" s="495"/>
      <c r="D23" s="496"/>
      <c r="E23" s="497"/>
      <c r="F23" s="498"/>
      <c r="G23" s="499"/>
    </row>
    <row r="24" spans="1:7" ht="30">
      <c r="A24" s="494"/>
      <c r="B24" s="487" t="s">
        <v>591</v>
      </c>
      <c r="C24" s="495"/>
      <c r="D24" s="496"/>
      <c r="E24" s="497"/>
      <c r="F24" s="498"/>
      <c r="G24" s="499"/>
    </row>
    <row r="25" spans="1:7" ht="79.5" customHeight="1">
      <c r="A25" s="494"/>
      <c r="B25" s="487" t="s">
        <v>598</v>
      </c>
      <c r="C25" s="495"/>
      <c r="D25" s="496"/>
      <c r="E25" s="497"/>
      <c r="F25" s="498"/>
      <c r="G25" s="499"/>
    </row>
    <row r="26" spans="1:7" ht="90">
      <c r="A26" s="494"/>
      <c r="B26" s="487" t="s">
        <v>592</v>
      </c>
      <c r="C26" s="495"/>
      <c r="D26" s="496"/>
      <c r="E26" s="500"/>
      <c r="F26" s="498"/>
      <c r="G26" s="499"/>
    </row>
    <row r="27" spans="1:7" ht="15">
      <c r="A27" s="501"/>
      <c r="B27" s="502" t="s">
        <v>595</v>
      </c>
      <c r="C27" s="503" t="s">
        <v>78</v>
      </c>
      <c r="D27" s="504">
        <v>2</v>
      </c>
      <c r="E27" s="505"/>
      <c r="F27" s="506">
        <f>D27*E27</f>
        <v>0</v>
      </c>
      <c r="G27" s="499"/>
    </row>
    <row r="28" spans="1:7" ht="15">
      <c r="G28" s="499"/>
    </row>
    <row r="29" spans="1:7" ht="15">
      <c r="G29" s="499"/>
    </row>
    <row r="30" spans="1:7" ht="15">
      <c r="G30" s="499"/>
    </row>
    <row r="31" spans="1:7" ht="15">
      <c r="G31" s="499"/>
    </row>
    <row r="32" spans="1:7" ht="15">
      <c r="G32" s="499"/>
    </row>
    <row r="33" spans="7:7" ht="15">
      <c r="G33" s="499"/>
    </row>
    <row r="34" spans="7:7" ht="15">
      <c r="G34" s="499"/>
    </row>
  </sheetData>
  <sheetProtection algorithmName="SHA-512" hashValue="PAV/9kDy0bPEmTL4YPLe/JRT8D2t3kVjZlu8oJ+bhKa1h58b7P/Ce7iKSjpduVfkXpByrm+G4fa2K9uJI69bdQ==" saltValue="gJKWTAR5zjC9/UZxAnHVYQ==" spinCount="100000" sheet="1" objects="1" scenarios="1"/>
  <customSheetViews>
    <customSheetView guid="{304FC4AE-F010-433C-927B-C57B0EF92030}">
      <pageMargins left="0.7" right="0.7" top="0.75" bottom="0.75" header="0.3" footer="0.3"/>
    </customSheetView>
    <customSheetView guid="{BD68833A-EA0E-4D68-A57B-EE2C6FFA1345}">
      <pageMargins left="0.7" right="0.7" top="0.75" bottom="0.75" header="0.3" footer="0.3"/>
    </customSheetView>
  </customSheetViews>
  <pageMargins left="0.7" right="0.7" top="0.75" bottom="0.75" header="0.3" footer="0.3"/>
  <pageSetup paperSize="9" scale="89" orientation="portrait" horizontalDpi="300" vertic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H42"/>
  <sheetViews>
    <sheetView view="pageBreakPreview" zoomScaleSheetLayoutView="100" workbookViewId="0">
      <selection activeCell="C2" sqref="C2"/>
    </sheetView>
  </sheetViews>
  <sheetFormatPr defaultRowHeight="16.5"/>
  <cols>
    <col min="1" max="1" width="4.140625" style="330" customWidth="1"/>
    <col min="2" max="2" width="7.42578125" style="332" customWidth="1"/>
    <col min="3" max="3" width="55.85546875" style="330" customWidth="1"/>
    <col min="4" max="4" width="6.7109375" style="330" customWidth="1"/>
    <col min="5" max="5" width="9.140625" style="330"/>
    <col min="6" max="6" width="10.140625" style="14" customWidth="1"/>
    <col min="7" max="7" width="11.85546875" style="330" customWidth="1"/>
    <col min="8" max="16384" width="9.140625" style="2"/>
  </cols>
  <sheetData>
    <row r="2" spans="2:7">
      <c r="C2" s="478" t="s">
        <v>76</v>
      </c>
      <c r="D2" s="330" t="s">
        <v>90</v>
      </c>
      <c r="E2" s="330" t="s">
        <v>79</v>
      </c>
      <c r="F2" s="14" t="s">
        <v>80</v>
      </c>
      <c r="G2" s="330" t="s">
        <v>8</v>
      </c>
    </row>
    <row r="3" spans="2:7">
      <c r="B3" s="479" t="s">
        <v>2</v>
      </c>
      <c r="C3" s="480" t="s">
        <v>77</v>
      </c>
      <c r="D3" s="480"/>
      <c r="E3" s="331"/>
      <c r="F3" s="342"/>
      <c r="G3" s="331"/>
    </row>
    <row r="4" spans="2:7" ht="33">
      <c r="B4" s="332" t="s">
        <v>84</v>
      </c>
      <c r="C4" s="336" t="s">
        <v>618</v>
      </c>
      <c r="D4" s="334" t="s">
        <v>78</v>
      </c>
      <c r="E4" s="335">
        <v>1</v>
      </c>
      <c r="F4" s="335" t="s">
        <v>628</v>
      </c>
      <c r="G4" s="335"/>
    </row>
    <row r="5" spans="2:7">
      <c r="C5" s="334"/>
      <c r="D5" s="334"/>
      <c r="E5" s="335"/>
      <c r="F5" s="343"/>
      <c r="G5" s="335"/>
    </row>
    <row r="6" spans="2:7">
      <c r="B6" s="332" t="s">
        <v>85</v>
      </c>
      <c r="C6" s="336" t="s">
        <v>81</v>
      </c>
      <c r="D6" s="334" t="s">
        <v>78</v>
      </c>
      <c r="E6" s="335">
        <v>1</v>
      </c>
      <c r="F6" s="335" t="s">
        <v>628</v>
      </c>
      <c r="G6" s="335"/>
    </row>
    <row r="7" spans="2:7">
      <c r="C7" s="334"/>
      <c r="D7" s="334"/>
      <c r="E7" s="335"/>
      <c r="F7" s="343"/>
      <c r="G7" s="335"/>
    </row>
    <row r="8" spans="2:7" ht="33">
      <c r="B8" s="332" t="s">
        <v>86</v>
      </c>
      <c r="C8" s="336" t="s">
        <v>82</v>
      </c>
      <c r="D8" s="334" t="s">
        <v>78</v>
      </c>
      <c r="E8" s="335">
        <v>1</v>
      </c>
      <c r="F8" s="335" t="s">
        <v>628</v>
      </c>
      <c r="G8" s="335"/>
    </row>
    <row r="9" spans="2:7">
      <c r="C9" s="336" t="s">
        <v>83</v>
      </c>
      <c r="D9" s="336"/>
    </row>
    <row r="10" spans="2:7">
      <c r="C10" s="336" t="s">
        <v>87</v>
      </c>
      <c r="D10" s="336"/>
    </row>
    <row r="11" spans="2:7">
      <c r="C11" s="336" t="s">
        <v>88</v>
      </c>
      <c r="D11" s="336"/>
    </row>
    <row r="12" spans="2:7">
      <c r="C12" s="336" t="s">
        <v>89</v>
      </c>
      <c r="D12" s="336"/>
    </row>
    <row r="13" spans="2:7">
      <c r="C13" s="336" t="s">
        <v>91</v>
      </c>
      <c r="D13" s="336"/>
    </row>
    <row r="14" spans="2:7">
      <c r="C14" s="336" t="s">
        <v>92</v>
      </c>
      <c r="D14" s="336"/>
    </row>
    <row r="15" spans="2:7">
      <c r="C15" s="336" t="s">
        <v>93</v>
      </c>
      <c r="D15" s="336"/>
    </row>
    <row r="16" spans="2:7">
      <c r="C16" s="336" t="s">
        <v>94</v>
      </c>
      <c r="D16" s="336"/>
    </row>
    <row r="17" spans="2:7">
      <c r="C17" s="336" t="s">
        <v>95</v>
      </c>
      <c r="D17" s="336"/>
    </row>
    <row r="18" spans="2:7">
      <c r="C18" s="336" t="s">
        <v>96</v>
      </c>
      <c r="D18" s="336"/>
    </row>
    <row r="19" spans="2:7">
      <c r="C19" s="336" t="s">
        <v>97</v>
      </c>
      <c r="D19" s="336"/>
    </row>
    <row r="20" spans="2:7">
      <c r="C20" s="336" t="s">
        <v>99</v>
      </c>
      <c r="D20" s="336"/>
    </row>
    <row r="21" spans="2:7">
      <c r="C21" s="481"/>
      <c r="D21" s="334"/>
      <c r="E21" s="335"/>
      <c r="F21" s="343"/>
      <c r="G21" s="335"/>
    </row>
    <row r="22" spans="2:7">
      <c r="B22" s="332" t="s">
        <v>98</v>
      </c>
      <c r="C22" s="330" t="s">
        <v>100</v>
      </c>
      <c r="D22" s="334" t="s">
        <v>78</v>
      </c>
      <c r="E22" s="335">
        <v>1</v>
      </c>
      <c r="F22" s="335" t="s">
        <v>628</v>
      </c>
      <c r="G22" s="335"/>
    </row>
    <row r="23" spans="2:7" ht="117.75" customHeight="1">
      <c r="C23" s="333" t="s">
        <v>123</v>
      </c>
      <c r="D23" s="336"/>
    </row>
    <row r="24" spans="2:7" ht="21" customHeight="1">
      <c r="C24" s="482" t="s">
        <v>101</v>
      </c>
      <c r="D24" s="483"/>
    </row>
    <row r="25" spans="2:7" ht="19.5" customHeight="1">
      <c r="C25" s="482" t="s">
        <v>102</v>
      </c>
      <c r="D25" s="483"/>
    </row>
    <row r="26" spans="2:7" ht="49.5">
      <c r="C26" s="482" t="s">
        <v>103</v>
      </c>
      <c r="D26" s="483"/>
    </row>
    <row r="27" spans="2:7" ht="33">
      <c r="C27" s="482" t="s">
        <v>104</v>
      </c>
      <c r="D27" s="483"/>
    </row>
    <row r="29" spans="2:7" ht="33">
      <c r="B29" s="479" t="s">
        <v>2</v>
      </c>
      <c r="C29" s="484" t="s">
        <v>617</v>
      </c>
      <c r="D29" s="334" t="s">
        <v>78</v>
      </c>
      <c r="E29" s="335">
        <v>1</v>
      </c>
      <c r="F29" s="335" t="s">
        <v>628</v>
      </c>
      <c r="G29" s="335"/>
    </row>
    <row r="30" spans="2:7">
      <c r="C30" s="332"/>
    </row>
    <row r="31" spans="2:7" ht="66">
      <c r="B31" s="479" t="s">
        <v>3</v>
      </c>
      <c r="C31" s="484" t="s">
        <v>105</v>
      </c>
      <c r="D31" s="334" t="s">
        <v>78</v>
      </c>
      <c r="E31" s="335">
        <v>1</v>
      </c>
      <c r="F31" s="335" t="s">
        <v>628</v>
      </c>
      <c r="G31" s="335"/>
    </row>
    <row r="32" spans="2:7">
      <c r="C32" s="332"/>
    </row>
    <row r="33" spans="2:8" ht="49.5">
      <c r="B33" s="479" t="s">
        <v>4</v>
      </c>
      <c r="C33" s="484" t="s">
        <v>111</v>
      </c>
      <c r="D33" s="334" t="s">
        <v>78</v>
      </c>
      <c r="E33" s="335">
        <v>1</v>
      </c>
      <c r="F33" s="335" t="s">
        <v>628</v>
      </c>
      <c r="G33" s="335"/>
    </row>
    <row r="34" spans="2:8">
      <c r="C34" s="332"/>
    </row>
    <row r="35" spans="2:8" ht="33">
      <c r="B35" s="479" t="s">
        <v>0</v>
      </c>
      <c r="C35" s="484" t="s">
        <v>106</v>
      </c>
      <c r="D35" s="334" t="s">
        <v>78</v>
      </c>
      <c r="E35" s="335">
        <v>1</v>
      </c>
      <c r="F35" s="335" t="s">
        <v>628</v>
      </c>
      <c r="G35" s="335"/>
    </row>
    <row r="36" spans="2:8">
      <c r="C36" s="332"/>
    </row>
    <row r="37" spans="2:8" ht="49.5">
      <c r="B37" s="479" t="s">
        <v>5</v>
      </c>
      <c r="C37" s="484" t="s">
        <v>107</v>
      </c>
      <c r="D37" s="334" t="s">
        <v>78</v>
      </c>
      <c r="E37" s="335">
        <v>1</v>
      </c>
      <c r="F37" s="335" t="s">
        <v>628</v>
      </c>
      <c r="G37" s="335"/>
    </row>
    <row r="38" spans="2:8">
      <c r="B38" s="337"/>
      <c r="C38" s="337"/>
      <c r="D38" s="338"/>
      <c r="E38" s="338"/>
      <c r="F38" s="344"/>
      <c r="G38" s="338"/>
    </row>
    <row r="39" spans="2:8">
      <c r="C39" s="339" t="s">
        <v>112</v>
      </c>
      <c r="G39" s="638" t="s">
        <v>628</v>
      </c>
      <c r="H39" s="638"/>
    </row>
    <row r="40" spans="2:8">
      <c r="C40" s="332"/>
    </row>
    <row r="41" spans="2:8">
      <c r="C41" s="332"/>
    </row>
    <row r="42" spans="2:8">
      <c r="C42" s="332"/>
    </row>
  </sheetData>
  <sheetProtection algorithmName="SHA-512" hashValue="pguqdsFrvr+Em7ecx4qswMPuoWLTnHdVdmYttJDXZ9Iq7XjVKhUEOCsWJp1qvNHDZR0BZwU7/D1vAIgPuEbvzQ==" saltValue="y+avP2/eyruPIMJP9+F4Yw==" spinCount="100000" sheet="1" objects="1" scenarios="1"/>
  <customSheetViews>
    <customSheetView guid="{AD1411B7-9A92-4ED8-AEA5-C82F919F9E0A}" showPageBreaks="1" view="pageBreakPreview" topLeftCell="A22">
      <selection activeCell="B27" sqref="B27"/>
      <pageMargins left="0.7" right="0.7" top="0.75" bottom="0.75" header="0.3" footer="0.3"/>
      <pageSetup paperSize="9" scale="85" orientation="portrait" verticalDpi="4" r:id="rId1"/>
    </customSheetView>
    <customSheetView guid="{304FC4AE-F010-433C-927B-C57B0EF92030}" showPageBreaks="1" view="pageBreakPreview" topLeftCell="A22">
      <selection activeCell="B27" sqref="B27"/>
      <pageMargins left="0.7" right="0.7" top="0.75" bottom="0.75" header="0.3" footer="0.3"/>
      <pageSetup paperSize="9" scale="85" orientation="portrait" verticalDpi="4" r:id="rId2"/>
    </customSheetView>
    <customSheetView guid="{BD68833A-EA0E-4D68-A57B-EE2C6FFA1345}" showPageBreaks="1" view="pageBreakPreview" topLeftCell="A25">
      <selection activeCell="C35" sqref="C35"/>
      <pageMargins left="0.7" right="0.7" top="0.75" bottom="0.75" header="0.3" footer="0.3"/>
      <pageSetup paperSize="9" scale="84" orientation="portrait" verticalDpi="4" r:id="rId3"/>
    </customSheetView>
  </customSheetViews>
  <pageMargins left="0.7" right="0.7" top="0.75" bottom="0.75" header="0.3" footer="0.3"/>
  <pageSetup paperSize="9" scale="84" orientation="portrait" verticalDpi="4" r:id="rId4"/>
  <rowBreaks count="1" manualBreakCount="1">
    <brk id="27"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6</vt:i4>
      </vt:variant>
      <vt:variant>
        <vt:lpstr>Imenovani obsegi</vt:lpstr>
      </vt:variant>
      <vt:variant>
        <vt:i4>4</vt:i4>
      </vt:variant>
    </vt:vector>
  </HeadingPairs>
  <TitlesOfParts>
    <vt:vector size="10" baseType="lpstr">
      <vt:lpstr>rekapitulacija DVIGALA HOSPITAL</vt:lpstr>
      <vt:lpstr>Splošno</vt:lpstr>
      <vt:lpstr>IV. GO dela ostalo in STROJNICA</vt:lpstr>
      <vt:lpstr>V. El. Inštalacije</vt:lpstr>
      <vt:lpstr>VI. Hlajenje</vt:lpstr>
      <vt:lpstr>VII. Dokumentacija</vt:lpstr>
      <vt:lpstr>'IV. GO dela ostalo in STROJNICA'!Področje_tiskanja</vt:lpstr>
      <vt:lpstr>'rekapitulacija DVIGALA HOSPITAL'!Področje_tiskanja</vt:lpstr>
      <vt:lpstr>'V. El. Inštalacije'!Področje_tiskanja</vt:lpstr>
      <vt:lpstr>'VI. Hlajenje'!Področje_tiskanja</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tehvs18</cp:lastModifiedBy>
  <cp:lastPrinted>2018-03-21T12:05:41Z</cp:lastPrinted>
  <dcterms:created xsi:type="dcterms:W3CDTF">1997-01-31T12:20:41Z</dcterms:created>
  <dcterms:modified xsi:type="dcterms:W3CDTF">2019-11-06T06:43:06Z</dcterms:modified>
</cp:coreProperties>
</file>